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4.xml" ContentType="application/vnd.openxmlformats-officedocument.drawingml.chartshapes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1/"/>
    </mc:Choice>
  </mc:AlternateContent>
  <xr:revisionPtr revIDLastSave="88" documentId="8_{E94C76C1-F718-4AC0-A25E-0D82CC882084}" xr6:coauthVersionLast="47" xr6:coauthVersionMax="47" xr10:uidLastSave="{157C8EF8-C7A7-46C5-BBB6-1B151F86D09C}"/>
  <bookViews>
    <workbookView xWindow="-120" yWindow="-120" windowWidth="29040" windowHeight="15720" activeTab="2" xr2:uid="{0500CFEE-8F51-48C4-B305-F3F2AB853CB7}"/>
  </bookViews>
  <sheets>
    <sheet name="INSTRUCTIONS" sheetId="2" r:id="rId1"/>
    <sheet name="Figure 12" sheetId="5" r:id="rId2"/>
    <sheet name="Figure 13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>#REF!</definedName>
    <definedName name="_._IMPUESTOS_SOBRE_COMBUSTIBLES_Y_GAS_NATURAL">[1]C!$B$27:$N$27</definedName>
    <definedName name="_._IMPUESTOS_SOBRE_ENERGIA_ELECTRICA">[1]C!$B$28:$N$28</definedName>
    <definedName name="_ex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_F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arse_Out" hidden="1">#REF!</definedName>
    <definedName name="_Sort" hidden="1">#REF!</definedName>
    <definedName name="A_impresión_IM">#REF!</definedName>
    <definedName name="ACwvu.PLA1." hidden="1">'[1]COP FED'!#REF!</definedName>
    <definedName name="ACwvu.PLA2." hidden="1">'[1]COP FED'!$A$1:$N$49</definedName>
    <definedName name="adfadfadfdaf" hidden="1">'[2]COP FED'!#REF!</definedName>
    <definedName name="afdafd">'[2]Fto. a partir del impuesto'!$A:$A</definedName>
    <definedName name="AÑO">#REF!</definedName>
    <definedName name="año2003">#REF!</definedName>
    <definedName name="bloque">#REF!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2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OMPAR_07_08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OPA">#N/A</definedName>
    <definedName name="COPARTICIPACION_FEDERAL__LEY_N__23548">[1]C!$B$13:$N$13</definedName>
    <definedName name="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dafadfdafad" hidden="1">'[2]COP FED'!#REF!</definedName>
    <definedName name="DDDDDDDDDDDDDDDD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DIRECCION_NACIONAL_DE_INVESTIGACIONES_Y_ANALISIS_FISCAL">#REF!</definedName>
    <definedName name="eeee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EXCEDENTE_DEL_10__SEGUN_EL_TOPE_ASIGNADO_A__BUENOS_AIRES__LEY_N__23621">[1]C!$B$18:$N$18</definedName>
    <definedName name="fffffffff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FONDO_COMPENSADOR_DE_DESEQUILIBRIOS_FISCALES_PROVINCIALES">[1]C!$B$15:$N$15</definedName>
    <definedName name="FONDO_EDUCATIVO__LEY_N__23906_ART._3_Y_4">[1]C!$B$16:$N$16</definedName>
    <definedName name="FONDO_ESPECIAL_DE_DESARROLLO_ELECTRICO_DEL_INTERIOR__LEYES_NROS._23966_ART._19_Y_24065">[1]C!$B$26:$N$26</definedName>
    <definedName name="FONDO_NACIONAL_DE_LA_VIVIENDA__LEY_N__23966_ART._18">[1]C!$B$25:$N$25</definedName>
    <definedName name="hhhhh" hidden="1">#REF!</definedName>
    <definedName name="hhhhhhhh" hidden="1">'[2]COP FED'!#REF!</definedName>
    <definedName name="impresionueva">#REF!</definedName>
    <definedName name="imprestnueva">#REF!</definedName>
    <definedName name="INVA_ESP_2017">'[3]altas 4 (especiales)'!$B$129</definedName>
    <definedName name="INVA_ESP_2018">'[3]altas 4 (especiales)'!$B$67</definedName>
    <definedName name="INVA_ESP_2019">'[3]altas 4 (especiales)'!$B$6</definedName>
    <definedName name="INVA_ESP_2020">'[4]altas 4 (especiales)'!$B$6</definedName>
    <definedName name="L_">#N/A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llll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llllllllllllll" hidden="1">'[2]COP FED'!#REF!</definedName>
    <definedName name="mecon_filtros_a_mostrar">Participación de cada función [5]e!$A$11</definedName>
    <definedName name="nuevaimpresion">#REF!</definedName>
    <definedName name="O">#N/A</definedName>
    <definedName name="OBRAS_DE_INFRAESTRUCTURA__LEY_N__23966_ART._19">[1]C!$B$23:$N$23</definedName>
    <definedName name="OBRAS_DE_INFRAESTRUCTURA_BASICA_SOCIAL_Y_NECESIDADES_BASICAS_INSATISFECHAS__LEY_N__23621">[1]C!$B$17:$N$17</definedName>
    <definedName name="oooo" hidden="1">'[2]COP FED'!#REF!</definedName>
    <definedName name="oooooo" hidden="1">'[2]COP FED'!$A$1:$N$49</definedName>
    <definedName name="ORGANISMOS_DE_VIALIDAD__LEY_N__23966_ART._19">[1]C!$B$24:$N$24</definedName>
    <definedName name="presion">#REF!</definedName>
    <definedName name="PRESION_TRIBUTARIA__1">#REF!</definedName>
    <definedName name="_xlnm.Print_Area">'[1]Fto. a partir del impuesto'!$D$7:$D$50</definedName>
    <definedName name="_xlnm.Print_Titles">'[1]Fto. a partir del impuesto'!$A$1:$A$65536</definedName>
    <definedName name="PRINT_TITLES_MI">#REF!</definedName>
    <definedName name="Recaudación">#REF!</definedName>
    <definedName name="rtre">'[2]Fto. a partir del impuesto'!$D$7:$D$50</definedName>
    <definedName name="Rwvu.PLA2." hidden="1">'[1]COP FED'!#REF!</definedName>
    <definedName name="s">#REF!</definedName>
    <definedName name="sd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SEGURIDAD_SOCIAL___BS._PERS._NO_INCORP._AL_PROCESO_ECONOMICO__LEY_N__23966__ART._30">[1]C!$B$22:$N$22</definedName>
    <definedName name="SEGURIDAD_SOCIAL___IVA__LEY_N__23966_ART._5_PTO._2">[1]C!$B$21:$N$21</definedName>
    <definedName name="ss">#REF!</definedName>
    <definedName name="SUMA_FIJA_FINANCIADA_CON__LA_COPARTICIPACION_FEDERAL_DE_NACION__LEY_N__23621_ART._1">[1]C!$B$19:$N$19</definedName>
    <definedName name="Swvu.PLA1." hidden="1">'[1]COP FED'!#REF!</definedName>
    <definedName name="Swvu.PLA2." hidden="1">'[1]COP FED'!$A$1:$N$49</definedName>
    <definedName name="TOTAL">[1]C!$B$32:$N$32</definedName>
    <definedName name="TRANSFERENCIA_DE_SERVICIOS__LEY_N__24049_Y_COMPLEMENTARIAS">[1]C!$B$14:$N$14</definedName>
    <definedName name="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uuuuuuuuu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uuuuuuuuuu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uuuuuuuuuuuuuuuuuuuuuu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vvvv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rn.BMA." hidden="1">{"3",#N/A,FALSE,"BASE MONETARIA";"4",#N/A,FALSE,"BASE MONETARIA"}</definedName>
    <definedName name="wrn.PASMON." hidden="1">{"1",#N/A,FALSE,"Pasivos Mon";"2",#N/A,FALSE,"Pasivos Mon"}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yyyyyy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yyyyyyy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27" i="5" l="1"/>
  <c r="AJ26" i="5"/>
  <c r="AJ25" i="5"/>
  <c r="AJ24" i="5"/>
  <c r="AJ23" i="5"/>
  <c r="AJ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AJ9" i="5"/>
  <c r="AJ8" i="5"/>
  <c r="AJ7" i="5"/>
  <c r="AJ6" i="5"/>
  <c r="AJ5" i="5"/>
  <c r="B7" i="2" l="1"/>
  <c r="AM334" i="7"/>
  <c r="AM333" i="7"/>
  <c r="AL333" i="7"/>
  <c r="AL334" i="7" s="1"/>
  <c r="AL335" i="7" s="1"/>
  <c r="AL336" i="7" s="1"/>
  <c r="AL337" i="7" s="1"/>
  <c r="AM332" i="7"/>
  <c r="AN332" i="7" s="1"/>
  <c r="AP331" i="7"/>
  <c r="AN331" i="7"/>
  <c r="AM331" i="7"/>
  <c r="AM330" i="7"/>
  <c r="AN330" i="7" s="1"/>
  <c r="AO322" i="7"/>
  <c r="AN322" i="7"/>
  <c r="AN319" i="7"/>
  <c r="AN318" i="7"/>
  <c r="AN317" i="7"/>
  <c r="AN316" i="7"/>
  <c r="AM316" i="7"/>
  <c r="AL316" i="7"/>
  <c r="AL317" i="7" s="1"/>
  <c r="AL318" i="7" s="1"/>
  <c r="AL319" i="7" s="1"/>
  <c r="AN315" i="7"/>
  <c r="AM322" i="7" s="1"/>
  <c r="AM315" i="7"/>
  <c r="AL315" i="7"/>
  <c r="AO314" i="7"/>
  <c r="AM314" i="7"/>
  <c r="AM313" i="7"/>
  <c r="AM312" i="7"/>
  <c r="A305" i="7"/>
  <c r="A304" i="7"/>
  <c r="A303" i="7"/>
  <c r="A302" i="7"/>
  <c r="A301" i="7"/>
  <c r="A300" i="7"/>
  <c r="A299" i="7"/>
  <c r="A298" i="7"/>
  <c r="A297" i="7"/>
  <c r="T296" i="7"/>
  <c r="T297" i="7" s="1"/>
  <c r="T298" i="7" s="1"/>
  <c r="T299" i="7" s="1"/>
  <c r="A296" i="7"/>
  <c r="AA295" i="7"/>
  <c r="AA296" i="7" s="1"/>
  <c r="AA297" i="7" s="1"/>
  <c r="AA298" i="7" s="1"/>
  <c r="AA299" i="7" s="1"/>
  <c r="AA300" i="7" s="1"/>
  <c r="AA301" i="7" s="1"/>
  <c r="AA302" i="7" s="1"/>
  <c r="AA303" i="7" s="1"/>
  <c r="AA304" i="7" s="1"/>
  <c r="AA305" i="7" s="1"/>
  <c r="X295" i="7"/>
  <c r="X296" i="7" s="1"/>
  <c r="X297" i="7" s="1"/>
  <c r="X298" i="7" s="1"/>
  <c r="X299" i="7" s="1"/>
  <c r="X300" i="7" s="1"/>
  <c r="X301" i="7" s="1"/>
  <c r="X302" i="7" s="1"/>
  <c r="X303" i="7" s="1"/>
  <c r="X304" i="7" s="1"/>
  <c r="X305" i="7" s="1"/>
  <c r="A295" i="7"/>
  <c r="A294" i="7"/>
  <c r="A293" i="7"/>
  <c r="A292" i="7"/>
  <c r="T291" i="7"/>
  <c r="T292" i="7" s="1"/>
  <c r="T293" i="7" s="1"/>
  <c r="A291" i="7"/>
  <c r="A290" i="7"/>
  <c r="AA289" i="7"/>
  <c r="AA290" i="7" s="1"/>
  <c r="A289" i="7"/>
  <c r="A288" i="7"/>
  <c r="A287" i="7"/>
  <c r="A286" i="7"/>
  <c r="A285" i="7"/>
  <c r="A284" i="7"/>
  <c r="AA283" i="7"/>
  <c r="AA284" i="7" s="1"/>
  <c r="X283" i="7"/>
  <c r="X284" i="7" s="1"/>
  <c r="X285" i="7" s="1"/>
  <c r="X286" i="7" s="1"/>
  <c r="X287" i="7" s="1"/>
  <c r="X288" i="7" s="1"/>
  <c r="X289" i="7" s="1"/>
  <c r="X290" i="7" s="1"/>
  <c r="X291" i="7" s="1"/>
  <c r="X292" i="7" s="1"/>
  <c r="X293" i="7" s="1"/>
  <c r="A283" i="7"/>
  <c r="F282" i="7"/>
  <c r="D282" i="7"/>
  <c r="A282" i="7"/>
  <c r="N281" i="7"/>
  <c r="M281" i="7"/>
  <c r="D281" i="7"/>
  <c r="A281" i="7"/>
  <c r="N280" i="7"/>
  <c r="M280" i="7"/>
  <c r="D280" i="7"/>
  <c r="A280" i="7"/>
  <c r="N279" i="7"/>
  <c r="M279" i="7"/>
  <c r="D279" i="7"/>
  <c r="A279" i="7"/>
  <c r="N278" i="7"/>
  <c r="M278" i="7"/>
  <c r="D278" i="7"/>
  <c r="A278" i="7"/>
  <c r="N277" i="7"/>
  <c r="M277" i="7"/>
  <c r="D277" i="7"/>
  <c r="A277" i="7"/>
  <c r="X276" i="7"/>
  <c r="X277" i="7" s="1"/>
  <c r="X278" i="7" s="1"/>
  <c r="X279" i="7" s="1"/>
  <c r="X280" i="7" s="1"/>
  <c r="X281" i="7" s="1"/>
  <c r="N276" i="7"/>
  <c r="M276" i="7"/>
  <c r="D276" i="7"/>
  <c r="A276" i="7"/>
  <c r="N275" i="7"/>
  <c r="M275" i="7"/>
  <c r="D275" i="7"/>
  <c r="A275" i="7"/>
  <c r="X274" i="7"/>
  <c r="X275" i="7" s="1"/>
  <c r="N274" i="7"/>
  <c r="M274" i="7"/>
  <c r="D274" i="7"/>
  <c r="A274" i="7"/>
  <c r="N273" i="7"/>
  <c r="M273" i="7"/>
  <c r="D273" i="7"/>
  <c r="A273" i="7"/>
  <c r="N272" i="7"/>
  <c r="M272" i="7"/>
  <c r="D272" i="7"/>
  <c r="A272" i="7"/>
  <c r="N271" i="7"/>
  <c r="M271" i="7"/>
  <c r="D271" i="7"/>
  <c r="A271" i="7"/>
  <c r="AE270" i="7"/>
  <c r="AB270" i="7"/>
  <c r="N270" i="7"/>
  <c r="M270" i="7"/>
  <c r="D270" i="7"/>
  <c r="A270" i="7"/>
  <c r="AI269" i="7"/>
  <c r="AF269" i="7"/>
  <c r="AD269" i="7"/>
  <c r="AC269" i="7"/>
  <c r="Y269" i="7"/>
  <c r="N269" i="7"/>
  <c r="M269" i="7"/>
  <c r="D269" i="7"/>
  <c r="A269" i="7"/>
  <c r="AF268" i="7"/>
  <c r="AD268" i="7"/>
  <c r="AC268" i="7"/>
  <c r="Y268" i="7"/>
  <c r="W268" i="7"/>
  <c r="N268" i="7"/>
  <c r="M268" i="7"/>
  <c r="D268" i="7"/>
  <c r="A268" i="7"/>
  <c r="AF267" i="7"/>
  <c r="AD267" i="7"/>
  <c r="AC267" i="7"/>
  <c r="Y267" i="7"/>
  <c r="W267" i="7"/>
  <c r="N267" i="7"/>
  <c r="M267" i="7"/>
  <c r="D267" i="7"/>
  <c r="A267" i="7"/>
  <c r="AF266" i="7"/>
  <c r="AD266" i="7"/>
  <c r="AC266" i="7"/>
  <c r="Y266" i="7"/>
  <c r="W266" i="7"/>
  <c r="N266" i="7"/>
  <c r="M266" i="7"/>
  <c r="D266" i="7"/>
  <c r="A266" i="7"/>
  <c r="AF265" i="7"/>
  <c r="AD265" i="7"/>
  <c r="AC265" i="7"/>
  <c r="Y265" i="7"/>
  <c r="W265" i="7"/>
  <c r="N265" i="7"/>
  <c r="M265" i="7"/>
  <c r="D265" i="7"/>
  <c r="A265" i="7"/>
  <c r="AF264" i="7"/>
  <c r="AD264" i="7"/>
  <c r="AC264" i="7"/>
  <c r="Y264" i="7"/>
  <c r="W264" i="7"/>
  <c r="N264" i="7"/>
  <c r="M264" i="7"/>
  <c r="D264" i="7"/>
  <c r="A264" i="7"/>
  <c r="AF263" i="7"/>
  <c r="AD263" i="7"/>
  <c r="AC263" i="7"/>
  <c r="Y263" i="7"/>
  <c r="W263" i="7"/>
  <c r="N263" i="7"/>
  <c r="M263" i="7"/>
  <c r="D263" i="7"/>
  <c r="A263" i="7"/>
  <c r="AF262" i="7"/>
  <c r="AD262" i="7"/>
  <c r="AC262" i="7"/>
  <c r="Y262" i="7"/>
  <c r="W262" i="7"/>
  <c r="N262" i="7"/>
  <c r="M262" i="7"/>
  <c r="D262" i="7"/>
  <c r="A262" i="7"/>
  <c r="AF261" i="7"/>
  <c r="AD261" i="7"/>
  <c r="AC261" i="7"/>
  <c r="Y261" i="7"/>
  <c r="W261" i="7"/>
  <c r="N261" i="7"/>
  <c r="M261" i="7"/>
  <c r="D261" i="7"/>
  <c r="A261" i="7"/>
  <c r="AF260" i="7"/>
  <c r="AD260" i="7"/>
  <c r="AC260" i="7"/>
  <c r="Y260" i="7"/>
  <c r="W260" i="7"/>
  <c r="N260" i="7"/>
  <c r="M260" i="7"/>
  <c r="D260" i="7"/>
  <c r="A260" i="7"/>
  <c r="AF259" i="7"/>
  <c r="AD259" i="7"/>
  <c r="AC259" i="7"/>
  <c r="W259" i="7"/>
  <c r="N259" i="7"/>
  <c r="M259" i="7"/>
  <c r="D259" i="7"/>
  <c r="A259" i="7"/>
  <c r="AF258" i="7"/>
  <c r="AD258" i="7"/>
  <c r="AC258" i="7"/>
  <c r="Z258" i="7"/>
  <c r="W258" i="7"/>
  <c r="N258" i="7"/>
  <c r="M258" i="7"/>
  <c r="D258" i="7"/>
  <c r="A258" i="7"/>
  <c r="AF257" i="7"/>
  <c r="AD257" i="7"/>
  <c r="AC257" i="7"/>
  <c r="Z257" i="7"/>
  <c r="W257" i="7"/>
  <c r="N257" i="7"/>
  <c r="M257" i="7"/>
  <c r="D257" i="7"/>
  <c r="A257" i="7"/>
  <c r="AF256" i="7"/>
  <c r="AD256" i="7"/>
  <c r="AC256" i="7"/>
  <c r="Z256" i="7"/>
  <c r="W256" i="7"/>
  <c r="N256" i="7"/>
  <c r="M256" i="7"/>
  <c r="D256" i="7"/>
  <c r="A256" i="7"/>
  <c r="AF255" i="7"/>
  <c r="AD255" i="7"/>
  <c r="AC255" i="7"/>
  <c r="Z255" i="7"/>
  <c r="W255" i="7"/>
  <c r="N255" i="7"/>
  <c r="M255" i="7"/>
  <c r="D255" i="7"/>
  <c r="A255" i="7"/>
  <c r="AF254" i="7"/>
  <c r="AD254" i="7"/>
  <c r="AC254" i="7"/>
  <c r="Z254" i="7"/>
  <c r="W254" i="7"/>
  <c r="N254" i="7"/>
  <c r="M254" i="7"/>
  <c r="D254" i="7"/>
  <c r="A254" i="7"/>
  <c r="AF253" i="7"/>
  <c r="AD253" i="7"/>
  <c r="AC253" i="7"/>
  <c r="Z253" i="7"/>
  <c r="W253" i="7"/>
  <c r="N253" i="7"/>
  <c r="M253" i="7"/>
  <c r="D253" i="7"/>
  <c r="A253" i="7"/>
  <c r="AF252" i="7"/>
  <c r="AD252" i="7"/>
  <c r="AC252" i="7"/>
  <c r="Z252" i="7"/>
  <c r="W252" i="7"/>
  <c r="N252" i="7"/>
  <c r="M252" i="7"/>
  <c r="D252" i="7"/>
  <c r="A252" i="7"/>
  <c r="AF251" i="7"/>
  <c r="AD251" i="7"/>
  <c r="AC251" i="7"/>
  <c r="Z251" i="7"/>
  <c r="W251" i="7"/>
  <c r="N251" i="7"/>
  <c r="M251" i="7"/>
  <c r="D251" i="7"/>
  <c r="A251" i="7"/>
  <c r="AF250" i="7"/>
  <c r="AD250" i="7"/>
  <c r="AC250" i="7"/>
  <c r="Z250" i="7"/>
  <c r="W250" i="7"/>
  <c r="N250" i="7"/>
  <c r="M250" i="7"/>
  <c r="D250" i="7"/>
  <c r="A250" i="7"/>
  <c r="AF249" i="7"/>
  <c r="AD249" i="7"/>
  <c r="AC249" i="7"/>
  <c r="Z249" i="7"/>
  <c r="W249" i="7"/>
  <c r="N249" i="7"/>
  <c r="M249" i="7"/>
  <c r="D249" i="7"/>
  <c r="A249" i="7"/>
  <c r="AF248" i="7"/>
  <c r="AD248" i="7"/>
  <c r="AC248" i="7"/>
  <c r="Z248" i="7"/>
  <c r="W248" i="7"/>
  <c r="N248" i="7"/>
  <c r="M248" i="7"/>
  <c r="D248" i="7"/>
  <c r="A248" i="7"/>
  <c r="AF247" i="7"/>
  <c r="AD247" i="7"/>
  <c r="AC247" i="7"/>
  <c r="Z247" i="7"/>
  <c r="W247" i="7"/>
  <c r="N247" i="7"/>
  <c r="M247" i="7"/>
  <c r="D247" i="7"/>
  <c r="A247" i="7"/>
  <c r="AF246" i="7"/>
  <c r="AD246" i="7"/>
  <c r="AC246" i="7"/>
  <c r="Z246" i="7"/>
  <c r="W246" i="7"/>
  <c r="N246" i="7"/>
  <c r="M246" i="7"/>
  <c r="D246" i="7"/>
  <c r="A246" i="7"/>
  <c r="AH245" i="7"/>
  <c r="AF245" i="7"/>
  <c r="AD245" i="7"/>
  <c r="AC245" i="7"/>
  <c r="Z245" i="7"/>
  <c r="W245" i="7"/>
  <c r="N245" i="7"/>
  <c r="M245" i="7"/>
  <c r="A245" i="7"/>
  <c r="AH244" i="7"/>
  <c r="AH246" i="7" s="1"/>
  <c r="AH247" i="7" s="1"/>
  <c r="AF244" i="7"/>
  <c r="AD244" i="7"/>
  <c r="AC244" i="7"/>
  <c r="Z244" i="7"/>
  <c r="W244" i="7"/>
  <c r="N244" i="7"/>
  <c r="M244" i="7"/>
  <c r="D244" i="7"/>
  <c r="A244" i="7"/>
  <c r="AH243" i="7"/>
  <c r="AF243" i="7"/>
  <c r="AD243" i="7"/>
  <c r="AC243" i="7"/>
  <c r="Z243" i="7"/>
  <c r="W243" i="7"/>
  <c r="N243" i="7"/>
  <c r="M243" i="7"/>
  <c r="G243" i="7"/>
  <c r="D243" i="7"/>
  <c r="A243" i="7"/>
  <c r="AH242" i="7"/>
  <c r="AF242" i="7"/>
  <c r="AD242" i="7"/>
  <c r="AC242" i="7"/>
  <c r="Z242" i="7"/>
  <c r="W242" i="7"/>
  <c r="N242" i="7"/>
  <c r="M242" i="7"/>
  <c r="A242" i="7"/>
  <c r="AH241" i="7"/>
  <c r="AF241" i="7"/>
  <c r="AD241" i="7"/>
  <c r="AC241" i="7"/>
  <c r="Z241" i="7"/>
  <c r="W241" i="7"/>
  <c r="N241" i="7"/>
  <c r="M241" i="7"/>
  <c r="D241" i="7"/>
  <c r="A241" i="7"/>
  <c r="AH240" i="7"/>
  <c r="AF240" i="7"/>
  <c r="AD240" i="7"/>
  <c r="AC240" i="7"/>
  <c r="Z240" i="7"/>
  <c r="W240" i="7"/>
  <c r="N240" i="7"/>
  <c r="M240" i="7"/>
  <c r="D240" i="7"/>
  <c r="A240" i="7"/>
  <c r="AH239" i="7"/>
  <c r="AF239" i="7"/>
  <c r="AD239" i="7"/>
  <c r="AC239" i="7"/>
  <c r="Z239" i="7"/>
  <c r="W239" i="7"/>
  <c r="N239" i="7"/>
  <c r="M239" i="7"/>
  <c r="A239" i="7"/>
  <c r="AH238" i="7"/>
  <c r="AF238" i="7"/>
  <c r="AD238" i="7"/>
  <c r="AC238" i="7"/>
  <c r="Z238" i="7"/>
  <c r="W238" i="7"/>
  <c r="N238" i="7"/>
  <c r="M238" i="7"/>
  <c r="G238" i="7"/>
  <c r="D238" i="7"/>
  <c r="A238" i="7"/>
  <c r="AH237" i="7"/>
  <c r="AF237" i="7"/>
  <c r="AD237" i="7"/>
  <c r="AC237" i="7"/>
  <c r="Z237" i="7"/>
  <c r="W237" i="7"/>
  <c r="N237" i="7"/>
  <c r="M237" i="7"/>
  <c r="D237" i="7"/>
  <c r="A237" i="7"/>
  <c r="AH236" i="7"/>
  <c r="AF236" i="7"/>
  <c r="AD236" i="7"/>
  <c r="AC236" i="7"/>
  <c r="Z236" i="7"/>
  <c r="W236" i="7"/>
  <c r="N236" i="7"/>
  <c r="M236" i="7"/>
  <c r="A236" i="7"/>
  <c r="AH235" i="7"/>
  <c r="AF235" i="7"/>
  <c r="AD235" i="7"/>
  <c r="AC235" i="7"/>
  <c r="Z235" i="7"/>
  <c r="W235" i="7"/>
  <c r="N235" i="7"/>
  <c r="M235" i="7"/>
  <c r="G235" i="7"/>
  <c r="D235" i="7"/>
  <c r="A235" i="7"/>
  <c r="AH234" i="7"/>
  <c r="AF234" i="7"/>
  <c r="AD234" i="7"/>
  <c r="AC234" i="7"/>
  <c r="Z234" i="7"/>
  <c r="W234" i="7"/>
  <c r="N234" i="7"/>
  <c r="M234" i="7"/>
  <c r="D234" i="7"/>
  <c r="A234" i="7"/>
  <c r="AG233" i="7"/>
  <c r="AF233" i="7"/>
  <c r="AD233" i="7"/>
  <c r="AC233" i="7"/>
  <c r="W233" i="7"/>
  <c r="N233" i="7"/>
  <c r="M233" i="7"/>
  <c r="A233" i="7"/>
  <c r="AG232" i="7"/>
  <c r="AF232" i="7"/>
  <c r="AD232" i="7"/>
  <c r="AC232" i="7"/>
  <c r="W232" i="7"/>
  <c r="N232" i="7"/>
  <c r="M232" i="7"/>
  <c r="A232" i="7"/>
  <c r="AG231" i="7"/>
  <c r="AF231" i="7"/>
  <c r="AD231" i="7"/>
  <c r="AC231" i="7"/>
  <c r="W231" i="7"/>
  <c r="N231" i="7"/>
  <c r="M231" i="7"/>
  <c r="A231" i="7"/>
  <c r="AG230" i="7"/>
  <c r="AF230" i="7"/>
  <c r="AD230" i="7"/>
  <c r="AC230" i="7"/>
  <c r="W230" i="7"/>
  <c r="N230" i="7"/>
  <c r="M230" i="7"/>
  <c r="A230" i="7"/>
  <c r="AG229" i="7"/>
  <c r="AF229" i="7"/>
  <c r="AD229" i="7"/>
  <c r="AC229" i="7"/>
  <c r="W229" i="7"/>
  <c r="N229" i="7"/>
  <c r="M229" i="7"/>
  <c r="G229" i="7"/>
  <c r="G228" i="7" s="1"/>
  <c r="G227" i="7" s="1"/>
  <c r="G226" i="7" s="1"/>
  <c r="G225" i="7" s="1"/>
  <c r="A229" i="7"/>
  <c r="AF228" i="7"/>
  <c r="AD228" i="7"/>
  <c r="AC228" i="7"/>
  <c r="W228" i="7"/>
  <c r="N228" i="7"/>
  <c r="M228" i="7"/>
  <c r="A228" i="7"/>
  <c r="AF227" i="7"/>
  <c r="AD227" i="7"/>
  <c r="AC227" i="7"/>
  <c r="W227" i="7"/>
  <c r="N227" i="7"/>
  <c r="M227" i="7"/>
  <c r="A227" i="7"/>
  <c r="AF226" i="7"/>
  <c r="AD226" i="7"/>
  <c r="AC226" i="7"/>
  <c r="W226" i="7"/>
  <c r="N226" i="7"/>
  <c r="M226" i="7"/>
  <c r="A226" i="7"/>
  <c r="AF225" i="7"/>
  <c r="AD225" i="7"/>
  <c r="AC225" i="7"/>
  <c r="W225" i="7"/>
  <c r="N225" i="7"/>
  <c r="M225" i="7"/>
  <c r="A225" i="7"/>
  <c r="AF224" i="7"/>
  <c r="AD224" i="7"/>
  <c r="AC224" i="7"/>
  <c r="W224" i="7"/>
  <c r="N224" i="7"/>
  <c r="M224" i="7"/>
  <c r="A224" i="7"/>
  <c r="AF223" i="7"/>
  <c r="AD223" i="7"/>
  <c r="AC223" i="7"/>
  <c r="W223" i="7"/>
  <c r="N223" i="7"/>
  <c r="M223" i="7"/>
  <c r="G223" i="7"/>
  <c r="G222" i="7" s="1"/>
  <c r="A223" i="7"/>
  <c r="AD222" i="7"/>
  <c r="AC222" i="7"/>
  <c r="W222" i="7"/>
  <c r="N222" i="7"/>
  <c r="M222" i="7"/>
  <c r="A222" i="7"/>
  <c r="AD221" i="7"/>
  <c r="W221" i="7"/>
  <c r="N221" i="7"/>
  <c r="M221" i="7"/>
  <c r="A221" i="7"/>
  <c r="AD220" i="7"/>
  <c r="W220" i="7"/>
  <c r="N220" i="7"/>
  <c r="M220" i="7"/>
  <c r="A220" i="7"/>
  <c r="AD219" i="7"/>
  <c r="W219" i="7"/>
  <c r="N219" i="7"/>
  <c r="M219" i="7"/>
  <c r="G219" i="7"/>
  <c r="G220" i="7" s="1"/>
  <c r="G221" i="7" s="1"/>
  <c r="A219" i="7"/>
  <c r="AD218" i="7"/>
  <c r="W218" i="7"/>
  <c r="N218" i="7"/>
  <c r="M218" i="7"/>
  <c r="A218" i="7"/>
  <c r="AD217" i="7"/>
  <c r="W217" i="7"/>
  <c r="N217" i="7"/>
  <c r="M217" i="7"/>
  <c r="A217" i="7"/>
  <c r="AD216" i="7"/>
  <c r="W216" i="7"/>
  <c r="N216" i="7"/>
  <c r="M216" i="7"/>
  <c r="A216" i="7"/>
  <c r="AD215" i="7"/>
  <c r="W215" i="7"/>
  <c r="N215" i="7"/>
  <c r="M215" i="7"/>
  <c r="A215" i="7"/>
  <c r="AD214" i="7"/>
  <c r="W214" i="7"/>
  <c r="N214" i="7"/>
  <c r="M214" i="7"/>
  <c r="A214" i="7"/>
  <c r="AD213" i="7"/>
  <c r="W213" i="7"/>
  <c r="N213" i="7"/>
  <c r="M213" i="7"/>
  <c r="G213" i="7"/>
  <c r="G214" i="7" s="1"/>
  <c r="G215" i="7" s="1"/>
  <c r="A213" i="7"/>
  <c r="AD212" i="7"/>
  <c r="W212" i="7"/>
  <c r="N212" i="7"/>
  <c r="M212" i="7"/>
  <c r="A212" i="7"/>
  <c r="AD211" i="7"/>
  <c r="W211" i="7"/>
  <c r="N211" i="7"/>
  <c r="M211" i="7"/>
  <c r="G211" i="7"/>
  <c r="G210" i="7" s="1"/>
  <c r="A211" i="7"/>
  <c r="W210" i="7"/>
  <c r="N210" i="7"/>
  <c r="M210" i="7"/>
  <c r="A210" i="7"/>
  <c r="W209" i="7"/>
  <c r="N209" i="7"/>
  <c r="M209" i="7"/>
  <c r="A209" i="7"/>
  <c r="W208" i="7"/>
  <c r="N208" i="7"/>
  <c r="M208" i="7"/>
  <c r="A208" i="7"/>
  <c r="W207" i="7"/>
  <c r="N207" i="7"/>
  <c r="M207" i="7"/>
  <c r="A207" i="7"/>
  <c r="W206" i="7"/>
  <c r="N206" i="7"/>
  <c r="M206" i="7"/>
  <c r="A206" i="7"/>
  <c r="W205" i="7"/>
  <c r="N205" i="7"/>
  <c r="M205" i="7"/>
  <c r="A205" i="7"/>
  <c r="W204" i="7"/>
  <c r="N204" i="7"/>
  <c r="M204" i="7"/>
  <c r="A204" i="7"/>
  <c r="W203" i="7"/>
  <c r="N203" i="7"/>
  <c r="M203" i="7"/>
  <c r="A203" i="7"/>
  <c r="W202" i="7"/>
  <c r="N202" i="7"/>
  <c r="M202" i="7"/>
  <c r="A202" i="7"/>
  <c r="W201" i="7"/>
  <c r="N201" i="7"/>
  <c r="M201" i="7"/>
  <c r="A201" i="7"/>
  <c r="W200" i="7"/>
  <c r="N200" i="7"/>
  <c r="M200" i="7"/>
  <c r="A200" i="7"/>
  <c r="W199" i="7"/>
  <c r="N199" i="7"/>
  <c r="M199" i="7"/>
  <c r="G199" i="7"/>
  <c r="G200" i="7" s="1"/>
  <c r="G201" i="7" s="1"/>
  <c r="G202" i="7" s="1"/>
  <c r="G203" i="7" s="1"/>
  <c r="G204" i="7" s="1"/>
  <c r="G205" i="7" s="1"/>
  <c r="G206" i="7" s="1"/>
  <c r="G207" i="7" s="1"/>
  <c r="G208" i="7" s="1"/>
  <c r="G209" i="7" s="1"/>
  <c r="A199" i="7"/>
  <c r="W198" i="7"/>
  <c r="N198" i="7"/>
  <c r="M198" i="7"/>
  <c r="A198" i="7"/>
  <c r="W197" i="7"/>
  <c r="N197" i="7"/>
  <c r="M197" i="7"/>
  <c r="A197" i="7"/>
  <c r="W196" i="7"/>
  <c r="N196" i="7"/>
  <c r="M196" i="7"/>
  <c r="A196" i="7"/>
  <c r="W195" i="7"/>
  <c r="N195" i="7"/>
  <c r="M195" i="7"/>
  <c r="A195" i="7"/>
  <c r="W194" i="7"/>
  <c r="N194" i="7"/>
  <c r="M194" i="7"/>
  <c r="A194" i="7"/>
  <c r="W193" i="7"/>
  <c r="N193" i="7"/>
  <c r="M193" i="7"/>
  <c r="A193" i="7"/>
  <c r="W192" i="7"/>
  <c r="N192" i="7"/>
  <c r="M192" i="7"/>
  <c r="A192" i="7"/>
  <c r="W191" i="7"/>
  <c r="N191" i="7"/>
  <c r="M191" i="7"/>
  <c r="A191" i="7"/>
  <c r="W190" i="7"/>
  <c r="N190" i="7"/>
  <c r="M190" i="7"/>
  <c r="A190" i="7"/>
  <c r="W189" i="7"/>
  <c r="N189" i="7"/>
  <c r="M189" i="7"/>
  <c r="A189" i="7"/>
  <c r="W188" i="7"/>
  <c r="N188" i="7"/>
  <c r="M188" i="7"/>
  <c r="K188" i="7"/>
  <c r="A188" i="7"/>
  <c r="W187" i="7"/>
  <c r="N187" i="7"/>
  <c r="M187" i="7"/>
  <c r="G187" i="7"/>
  <c r="G188" i="7" s="1"/>
  <c r="G189" i="7" s="1"/>
  <c r="G190" i="7" s="1"/>
  <c r="G191" i="7" s="1"/>
  <c r="G192" i="7" s="1"/>
  <c r="G193" i="7" s="1"/>
  <c r="G194" i="7" s="1"/>
  <c r="G195" i="7" s="1"/>
  <c r="G196" i="7" s="1"/>
  <c r="G197" i="7" s="1"/>
  <c r="A187" i="7"/>
  <c r="W186" i="7"/>
  <c r="N186" i="7"/>
  <c r="M186" i="7"/>
  <c r="A186" i="7"/>
  <c r="W185" i="7"/>
  <c r="N185" i="7"/>
  <c r="M185" i="7"/>
  <c r="A185" i="7"/>
  <c r="W184" i="7"/>
  <c r="N184" i="7"/>
  <c r="M184" i="7"/>
  <c r="A184" i="7"/>
  <c r="W183" i="7"/>
  <c r="N183" i="7"/>
  <c r="M183" i="7"/>
  <c r="E183" i="7"/>
  <c r="E184" i="7" s="1"/>
  <c r="E185" i="7" s="1"/>
  <c r="E186" i="7" s="1"/>
  <c r="E187" i="7" s="1"/>
  <c r="E188" i="7" s="1"/>
  <c r="A183" i="7"/>
  <c r="W182" i="7"/>
  <c r="N182" i="7"/>
  <c r="M182" i="7"/>
  <c r="K182" i="7"/>
  <c r="A182" i="7"/>
  <c r="W181" i="7"/>
  <c r="N181" i="7"/>
  <c r="M181" i="7"/>
  <c r="A181" i="7"/>
  <c r="W180" i="7"/>
  <c r="N180" i="7"/>
  <c r="M180" i="7"/>
  <c r="A180" i="7"/>
  <c r="W179" i="7"/>
  <c r="N179" i="7"/>
  <c r="M179" i="7"/>
  <c r="A179" i="7"/>
  <c r="W178" i="7"/>
  <c r="N178" i="7"/>
  <c r="M178" i="7"/>
  <c r="A178" i="7"/>
  <c r="W177" i="7"/>
  <c r="N177" i="7"/>
  <c r="M177" i="7"/>
  <c r="A177" i="7"/>
  <c r="W176" i="7"/>
  <c r="N176" i="7"/>
  <c r="M176" i="7"/>
  <c r="K176" i="7"/>
  <c r="E176" i="7"/>
  <c r="E177" i="7" s="1"/>
  <c r="E178" i="7" s="1"/>
  <c r="A176" i="7"/>
  <c r="W175" i="7"/>
  <c r="N175" i="7"/>
  <c r="M175" i="7"/>
  <c r="G175" i="7"/>
  <c r="G176" i="7" s="1"/>
  <c r="G177" i="7" s="1"/>
  <c r="G178" i="7" s="1"/>
  <c r="G179" i="7" s="1"/>
  <c r="G180" i="7" s="1"/>
  <c r="G181" i="7" s="1"/>
  <c r="G182" i="7" s="1"/>
  <c r="G183" i="7" s="1"/>
  <c r="G184" i="7" s="1"/>
  <c r="G185" i="7" s="1"/>
  <c r="E175" i="7"/>
  <c r="A175" i="7"/>
  <c r="W174" i="7"/>
  <c r="N174" i="7"/>
  <c r="M174" i="7"/>
  <c r="A174" i="7"/>
  <c r="W173" i="7"/>
  <c r="N173" i="7"/>
  <c r="M173" i="7"/>
  <c r="E173" i="7"/>
  <c r="A173" i="7"/>
  <c r="W172" i="7"/>
  <c r="N172" i="7"/>
  <c r="M172" i="7"/>
  <c r="E172" i="7"/>
  <c r="A172" i="7"/>
  <c r="W171" i="7"/>
  <c r="N171" i="7"/>
  <c r="M171" i="7"/>
  <c r="E171" i="7"/>
  <c r="A171" i="7"/>
  <c r="W170" i="7"/>
  <c r="N170" i="7"/>
  <c r="M170" i="7"/>
  <c r="K170" i="7"/>
  <c r="E170" i="7"/>
  <c r="A170" i="7"/>
  <c r="W169" i="7"/>
  <c r="N169" i="7"/>
  <c r="M169" i="7"/>
  <c r="E169" i="7"/>
  <c r="A169" i="7"/>
  <c r="W168" i="7"/>
  <c r="N168" i="7"/>
  <c r="M168" i="7"/>
  <c r="E168" i="7"/>
  <c r="A168" i="7"/>
  <c r="W167" i="7"/>
  <c r="N167" i="7"/>
  <c r="M167" i="7"/>
  <c r="E167" i="7"/>
  <c r="A167" i="7"/>
  <c r="W166" i="7"/>
  <c r="N166" i="7"/>
  <c r="M166" i="7"/>
  <c r="E166" i="7"/>
  <c r="A166" i="7"/>
  <c r="W165" i="7"/>
  <c r="N165" i="7"/>
  <c r="M165" i="7"/>
  <c r="E165" i="7"/>
  <c r="A165" i="7"/>
  <c r="W164" i="7"/>
  <c r="N164" i="7"/>
  <c r="M164" i="7"/>
  <c r="K164" i="7"/>
  <c r="E164" i="7"/>
  <c r="A164" i="7"/>
  <c r="W163" i="7"/>
  <c r="N163" i="7"/>
  <c r="M163" i="7"/>
  <c r="G163" i="7"/>
  <c r="G164" i="7" s="1"/>
  <c r="G165" i="7" s="1"/>
  <c r="G166" i="7" s="1"/>
  <c r="G167" i="7" s="1"/>
  <c r="G168" i="7" s="1"/>
  <c r="G169" i="7" s="1"/>
  <c r="G170" i="7" s="1"/>
  <c r="G171" i="7" s="1"/>
  <c r="G172" i="7" s="1"/>
  <c r="G173" i="7" s="1"/>
  <c r="E163" i="7"/>
  <c r="A163" i="7"/>
  <c r="W162" i="7"/>
  <c r="N162" i="7"/>
  <c r="M162" i="7"/>
  <c r="E162" i="7"/>
  <c r="A162" i="7"/>
  <c r="W161" i="7"/>
  <c r="N161" i="7"/>
  <c r="M161" i="7"/>
  <c r="E161" i="7"/>
  <c r="A161" i="7"/>
  <c r="W160" i="7"/>
  <c r="N160" i="7"/>
  <c r="M160" i="7"/>
  <c r="E160" i="7"/>
  <c r="A160" i="7"/>
  <c r="W159" i="7"/>
  <c r="N159" i="7"/>
  <c r="M159" i="7"/>
  <c r="E159" i="7"/>
  <c r="A159" i="7"/>
  <c r="W158" i="7"/>
  <c r="N158" i="7"/>
  <c r="M158" i="7"/>
  <c r="K158" i="7"/>
  <c r="E158" i="7"/>
  <c r="A158" i="7"/>
  <c r="W157" i="7"/>
  <c r="N157" i="7"/>
  <c r="M157" i="7"/>
  <c r="E157" i="7"/>
  <c r="A157" i="7"/>
  <c r="W156" i="7"/>
  <c r="N156" i="7"/>
  <c r="M156" i="7"/>
  <c r="E156" i="7"/>
  <c r="A156" i="7"/>
  <c r="W155" i="7"/>
  <c r="N155" i="7"/>
  <c r="M155" i="7"/>
  <c r="E155" i="7"/>
  <c r="A155" i="7"/>
  <c r="W154" i="7"/>
  <c r="N154" i="7"/>
  <c r="M154" i="7"/>
  <c r="E154" i="7"/>
  <c r="A154" i="7"/>
  <c r="W153" i="7"/>
  <c r="N153" i="7"/>
  <c r="M153" i="7"/>
  <c r="E153" i="7"/>
  <c r="A153" i="7"/>
  <c r="W152" i="7"/>
  <c r="N152" i="7"/>
  <c r="M152" i="7"/>
  <c r="K152" i="7"/>
  <c r="E152" i="7"/>
  <c r="A152" i="7"/>
  <c r="W151" i="7"/>
  <c r="N151" i="7"/>
  <c r="M151" i="7"/>
  <c r="G151" i="7"/>
  <c r="G152" i="7" s="1"/>
  <c r="G153" i="7" s="1"/>
  <c r="G154" i="7" s="1"/>
  <c r="G155" i="7" s="1"/>
  <c r="G156" i="7" s="1"/>
  <c r="G157" i="7" s="1"/>
  <c r="G158" i="7" s="1"/>
  <c r="G159" i="7" s="1"/>
  <c r="G160" i="7" s="1"/>
  <c r="G161" i="7" s="1"/>
  <c r="E151" i="7"/>
  <c r="A151" i="7"/>
  <c r="W150" i="7"/>
  <c r="N150" i="7"/>
  <c r="M150" i="7"/>
  <c r="E150" i="7"/>
  <c r="A150" i="7"/>
  <c r="W149" i="7"/>
  <c r="N149" i="7"/>
  <c r="M149" i="7"/>
  <c r="E149" i="7"/>
  <c r="A149" i="7"/>
  <c r="W148" i="7"/>
  <c r="N148" i="7"/>
  <c r="M148" i="7"/>
  <c r="E148" i="7"/>
  <c r="A148" i="7"/>
  <c r="W147" i="7"/>
  <c r="N147" i="7"/>
  <c r="M147" i="7"/>
  <c r="E147" i="7"/>
  <c r="A147" i="7"/>
  <c r="W146" i="7"/>
  <c r="N146" i="7"/>
  <c r="M146" i="7"/>
  <c r="K146" i="7"/>
  <c r="E146" i="7"/>
  <c r="A146" i="7"/>
  <c r="W145" i="7"/>
  <c r="N145" i="7"/>
  <c r="M145" i="7"/>
  <c r="E145" i="7"/>
  <c r="A145" i="7"/>
  <c r="W144" i="7"/>
  <c r="N144" i="7"/>
  <c r="M144" i="7"/>
  <c r="E144" i="7"/>
  <c r="A144" i="7"/>
  <c r="W143" i="7"/>
  <c r="N143" i="7"/>
  <c r="M143" i="7"/>
  <c r="E143" i="7"/>
  <c r="A143" i="7"/>
  <c r="W142" i="7"/>
  <c r="N142" i="7"/>
  <c r="M142" i="7"/>
  <c r="E142" i="7"/>
  <c r="A142" i="7"/>
  <c r="W141" i="7"/>
  <c r="N141" i="7"/>
  <c r="M141" i="7"/>
  <c r="E141" i="7"/>
  <c r="A141" i="7"/>
  <c r="W140" i="7"/>
  <c r="N140" i="7"/>
  <c r="M140" i="7"/>
  <c r="K140" i="7"/>
  <c r="E140" i="7"/>
  <c r="A140" i="7"/>
  <c r="W139" i="7"/>
  <c r="N139" i="7"/>
  <c r="M139" i="7"/>
  <c r="G139" i="7"/>
  <c r="G140" i="7" s="1"/>
  <c r="G141" i="7" s="1"/>
  <c r="G142" i="7" s="1"/>
  <c r="G143" i="7" s="1"/>
  <c r="G144" i="7" s="1"/>
  <c r="G145" i="7" s="1"/>
  <c r="G146" i="7" s="1"/>
  <c r="G147" i="7" s="1"/>
  <c r="G148" i="7" s="1"/>
  <c r="G149" i="7" s="1"/>
  <c r="E139" i="7"/>
  <c r="A139" i="7"/>
  <c r="W138" i="7"/>
  <c r="N138" i="7"/>
  <c r="M138" i="7"/>
  <c r="E138" i="7"/>
  <c r="A138" i="7"/>
  <c r="W137" i="7"/>
  <c r="N137" i="7"/>
  <c r="M137" i="7"/>
  <c r="E137" i="7"/>
  <c r="A137" i="7"/>
  <c r="W136" i="7"/>
  <c r="N136" i="7"/>
  <c r="M136" i="7"/>
  <c r="E136" i="7"/>
  <c r="A136" i="7"/>
  <c r="W135" i="7"/>
  <c r="N135" i="7"/>
  <c r="M135" i="7"/>
  <c r="E135" i="7"/>
  <c r="A135" i="7"/>
  <c r="W134" i="7"/>
  <c r="N134" i="7"/>
  <c r="M134" i="7"/>
  <c r="K134" i="7"/>
  <c r="E134" i="7"/>
  <c r="A134" i="7"/>
  <c r="W133" i="7"/>
  <c r="N133" i="7"/>
  <c r="M133" i="7"/>
  <c r="E133" i="7"/>
  <c r="A133" i="7"/>
  <c r="W132" i="7"/>
  <c r="N132" i="7"/>
  <c r="M132" i="7"/>
  <c r="E132" i="7"/>
  <c r="A132" i="7"/>
  <c r="W131" i="7"/>
  <c r="N131" i="7"/>
  <c r="M131" i="7"/>
  <c r="E131" i="7"/>
  <c r="A131" i="7"/>
  <c r="W130" i="7"/>
  <c r="N130" i="7"/>
  <c r="M130" i="7"/>
  <c r="E130" i="7"/>
  <c r="A130" i="7"/>
  <c r="W129" i="7"/>
  <c r="N129" i="7"/>
  <c r="M129" i="7"/>
  <c r="E129" i="7"/>
  <c r="A129" i="7"/>
  <c r="W128" i="7"/>
  <c r="N128" i="7"/>
  <c r="M128" i="7"/>
  <c r="K128" i="7"/>
  <c r="E128" i="7"/>
  <c r="A128" i="7"/>
  <c r="N127" i="7"/>
  <c r="M127" i="7"/>
  <c r="G127" i="7"/>
  <c r="G128" i="7" s="1"/>
  <c r="G129" i="7" s="1"/>
  <c r="G130" i="7" s="1"/>
  <c r="G131" i="7" s="1"/>
  <c r="G132" i="7" s="1"/>
  <c r="G133" i="7" s="1"/>
  <c r="G134" i="7" s="1"/>
  <c r="G135" i="7" s="1"/>
  <c r="G136" i="7" s="1"/>
  <c r="G137" i="7" s="1"/>
  <c r="E127" i="7"/>
  <c r="A127" i="7"/>
  <c r="N126" i="7"/>
  <c r="M126" i="7"/>
  <c r="E126" i="7"/>
  <c r="A126" i="7"/>
  <c r="N125" i="7"/>
  <c r="M125" i="7"/>
  <c r="E125" i="7"/>
  <c r="A125" i="7"/>
  <c r="N124" i="7"/>
  <c r="M124" i="7"/>
  <c r="E124" i="7"/>
  <c r="A124" i="7"/>
  <c r="N123" i="7"/>
  <c r="M123" i="7"/>
  <c r="E123" i="7"/>
  <c r="A123" i="7"/>
  <c r="N122" i="7"/>
  <c r="M122" i="7"/>
  <c r="K122" i="7"/>
  <c r="E122" i="7"/>
  <c r="A122" i="7"/>
  <c r="N121" i="7"/>
  <c r="M121" i="7"/>
  <c r="E121" i="7"/>
  <c r="A121" i="7"/>
  <c r="N120" i="7"/>
  <c r="M120" i="7"/>
  <c r="E120" i="7"/>
  <c r="A120" i="7"/>
  <c r="N119" i="7"/>
  <c r="M119" i="7"/>
  <c r="E119" i="7"/>
  <c r="A119" i="7"/>
  <c r="N118" i="7"/>
  <c r="M118" i="7"/>
  <c r="E118" i="7"/>
  <c r="A118" i="7"/>
  <c r="N117" i="7"/>
  <c r="M117" i="7"/>
  <c r="E117" i="7"/>
  <c r="A117" i="7"/>
  <c r="N116" i="7"/>
  <c r="M116" i="7"/>
  <c r="K116" i="7"/>
  <c r="E116" i="7"/>
  <c r="A116" i="7"/>
  <c r="N115" i="7"/>
  <c r="M115" i="7"/>
  <c r="G115" i="7"/>
  <c r="G116" i="7" s="1"/>
  <c r="G117" i="7" s="1"/>
  <c r="G118" i="7" s="1"/>
  <c r="G119" i="7" s="1"/>
  <c r="G120" i="7" s="1"/>
  <c r="G121" i="7" s="1"/>
  <c r="G122" i="7" s="1"/>
  <c r="G123" i="7" s="1"/>
  <c r="G124" i="7" s="1"/>
  <c r="G125" i="7" s="1"/>
  <c r="E115" i="7"/>
  <c r="A115" i="7"/>
  <c r="N114" i="7"/>
  <c r="M114" i="7"/>
  <c r="E114" i="7"/>
  <c r="A114" i="7"/>
  <c r="N113" i="7"/>
  <c r="M113" i="7"/>
  <c r="E113" i="7"/>
  <c r="A113" i="7"/>
  <c r="N112" i="7"/>
  <c r="M112" i="7"/>
  <c r="E112" i="7"/>
  <c r="A112" i="7"/>
  <c r="E111" i="7"/>
  <c r="A111" i="7"/>
  <c r="E110" i="7"/>
  <c r="A110" i="7"/>
  <c r="E109" i="7"/>
  <c r="A109" i="7"/>
  <c r="E108" i="7"/>
  <c r="A108" i="7"/>
  <c r="E107" i="7"/>
  <c r="A107" i="7"/>
  <c r="E106" i="7"/>
  <c r="A106" i="7"/>
  <c r="E105" i="7"/>
  <c r="A105" i="7"/>
  <c r="E104" i="7"/>
  <c r="A104" i="7"/>
  <c r="E103" i="7"/>
  <c r="A103" i="7"/>
  <c r="E102" i="7"/>
  <c r="A102" i="7"/>
  <c r="E101" i="7"/>
  <c r="A101" i="7"/>
  <c r="E100" i="7"/>
  <c r="A100" i="7"/>
  <c r="E99" i="7"/>
  <c r="A99" i="7"/>
  <c r="E98" i="7"/>
  <c r="A98" i="7"/>
  <c r="E97" i="7"/>
  <c r="A97" i="7"/>
  <c r="E96" i="7"/>
  <c r="A96" i="7"/>
  <c r="E95" i="7"/>
  <c r="A95" i="7"/>
  <c r="E94" i="7"/>
  <c r="A94" i="7"/>
  <c r="E93" i="7"/>
  <c r="A93" i="7"/>
  <c r="E92" i="7"/>
  <c r="A92" i="7"/>
  <c r="E91" i="7"/>
  <c r="A91" i="7"/>
  <c r="E90" i="7"/>
  <c r="A90" i="7"/>
  <c r="E89" i="7"/>
  <c r="A89" i="7"/>
  <c r="E88" i="7"/>
  <c r="A88" i="7"/>
  <c r="E87" i="7"/>
  <c r="A87" i="7"/>
  <c r="E86" i="7"/>
  <c r="A86" i="7"/>
  <c r="E85" i="7"/>
  <c r="A85" i="7"/>
  <c r="E84" i="7"/>
  <c r="A84" i="7"/>
  <c r="E83" i="7"/>
  <c r="A83" i="7"/>
  <c r="E82" i="7"/>
  <c r="A82" i="7"/>
  <c r="E81" i="7"/>
  <c r="A81" i="7"/>
  <c r="E80" i="7"/>
  <c r="A80" i="7"/>
  <c r="E79" i="7"/>
  <c r="A79" i="7"/>
  <c r="E78" i="7"/>
  <c r="A78" i="7"/>
  <c r="E77" i="7"/>
  <c r="A77" i="7"/>
  <c r="E76" i="7"/>
  <c r="A76" i="7"/>
  <c r="E75" i="7"/>
  <c r="A75" i="7"/>
  <c r="E74" i="7"/>
  <c r="A74" i="7"/>
  <c r="E73" i="7"/>
  <c r="A73" i="7"/>
  <c r="E72" i="7"/>
  <c r="A72" i="7"/>
  <c r="E71" i="7"/>
  <c r="A71" i="7"/>
  <c r="E70" i="7"/>
  <c r="A70" i="7"/>
  <c r="E69" i="7"/>
  <c r="A69" i="7"/>
  <c r="E68" i="7"/>
  <c r="A68" i="7"/>
  <c r="E67" i="7"/>
  <c r="A67" i="7"/>
  <c r="E66" i="7"/>
  <c r="A66" i="7"/>
  <c r="G65" i="7"/>
  <c r="E65" i="7"/>
  <c r="A65" i="7"/>
  <c r="E64" i="7"/>
  <c r="A64" i="7"/>
  <c r="E63" i="7"/>
  <c r="A63" i="7"/>
  <c r="E62" i="7"/>
  <c r="A62" i="7"/>
  <c r="E61" i="7"/>
  <c r="A61" i="7"/>
  <c r="E60" i="7"/>
  <c r="A60" i="7"/>
  <c r="E59" i="7"/>
  <c r="A59" i="7"/>
  <c r="E58" i="7"/>
  <c r="A58" i="7"/>
  <c r="E57" i="7"/>
  <c r="A57" i="7"/>
  <c r="E56" i="7"/>
  <c r="A56" i="7"/>
  <c r="E55" i="7"/>
  <c r="A55" i="7"/>
  <c r="E54" i="7"/>
  <c r="A54" i="7"/>
  <c r="G53" i="7"/>
  <c r="E53" i="7"/>
  <c r="A53" i="7"/>
  <c r="E52" i="7"/>
  <c r="A52" i="7"/>
  <c r="E51" i="7"/>
  <c r="A51" i="7"/>
  <c r="E50" i="7"/>
  <c r="A50" i="7"/>
  <c r="E49" i="7"/>
  <c r="A49" i="7"/>
  <c r="E48" i="7"/>
  <c r="A48" i="7"/>
  <c r="E47" i="7"/>
  <c r="A47" i="7"/>
  <c r="E46" i="7"/>
  <c r="A46" i="7"/>
  <c r="E45" i="7"/>
  <c r="A45" i="7"/>
  <c r="E44" i="7"/>
  <c r="A44" i="7"/>
  <c r="E43" i="7"/>
  <c r="A43" i="7"/>
  <c r="E42" i="7"/>
  <c r="A42" i="7"/>
  <c r="E41" i="7"/>
  <c r="A41" i="7"/>
  <c r="E40" i="7"/>
  <c r="A40" i="7"/>
  <c r="E39" i="7"/>
  <c r="A39" i="7"/>
  <c r="E38" i="7"/>
  <c r="A38" i="7"/>
  <c r="E37" i="7"/>
  <c r="A37" i="7"/>
  <c r="E36" i="7"/>
  <c r="A36" i="7"/>
  <c r="E35" i="7"/>
  <c r="A35" i="7"/>
  <c r="E34" i="7"/>
  <c r="A34" i="7"/>
  <c r="E33" i="7"/>
  <c r="A33" i="7"/>
  <c r="E32" i="7"/>
  <c r="A32" i="7"/>
  <c r="E31" i="7"/>
  <c r="A31" i="7"/>
  <c r="E30" i="7"/>
  <c r="A30" i="7"/>
  <c r="E29" i="7"/>
  <c r="A29" i="7"/>
  <c r="E28" i="7"/>
  <c r="A28" i="7"/>
  <c r="E27" i="7"/>
  <c r="A27" i="7"/>
  <c r="F26" i="7"/>
  <c r="F27" i="7" s="1"/>
  <c r="F28" i="7" s="1"/>
  <c r="F29" i="7" s="1"/>
  <c r="E26" i="7"/>
  <c r="A26" i="7"/>
  <c r="E25" i="7"/>
  <c r="A25" i="7"/>
  <c r="E24" i="7"/>
  <c r="A24" i="7"/>
  <c r="E23" i="7"/>
  <c r="A23" i="7"/>
  <c r="E22" i="7"/>
  <c r="A22" i="7"/>
  <c r="E21" i="7"/>
  <c r="A21" i="7"/>
  <c r="E20" i="7"/>
  <c r="A20" i="7"/>
  <c r="E19" i="7"/>
  <c r="A19" i="7"/>
  <c r="E18" i="7"/>
  <c r="A18" i="7"/>
  <c r="E17" i="7"/>
  <c r="A17" i="7"/>
  <c r="E16" i="7"/>
  <c r="A16" i="7"/>
  <c r="E15" i="7"/>
  <c r="A15" i="7"/>
  <c r="E14" i="7"/>
  <c r="A14" i="7"/>
  <c r="E13" i="7"/>
  <c r="A13" i="7"/>
  <c r="E12" i="7"/>
  <c r="A12" i="7"/>
  <c r="E11" i="7"/>
  <c r="A11" i="7"/>
  <c r="E10" i="7"/>
  <c r="A10" i="7"/>
  <c r="E9" i="7"/>
  <c r="A9" i="7"/>
  <c r="E8" i="7"/>
  <c r="A8" i="7"/>
  <c r="S7" i="7"/>
  <c r="S8" i="7" s="1"/>
  <c r="S9" i="7" s="1"/>
  <c r="S10" i="7" s="1"/>
  <c r="S11" i="7" s="1"/>
  <c r="S12" i="7" s="1"/>
  <c r="S13" i="7" s="1"/>
  <c r="S14" i="7" s="1"/>
  <c r="S15" i="7" s="1"/>
  <c r="S16" i="7" s="1"/>
  <c r="S17" i="7" s="1"/>
  <c r="H7" i="7"/>
  <c r="E7" i="7"/>
  <c r="A7" i="7"/>
  <c r="H6" i="7"/>
  <c r="E6" i="7"/>
  <c r="A6" i="7"/>
  <c r="AM325" i="7" l="1"/>
  <c r="H13" i="7"/>
  <c r="AM326" i="7"/>
  <c r="H11" i="7"/>
  <c r="AN333" i="7"/>
  <c r="AO333" i="7" s="1"/>
  <c r="AN334" i="7"/>
  <c r="AO334" i="7" s="1"/>
  <c r="F283" i="7"/>
  <c r="N283" i="7" s="1"/>
  <c r="S18" i="7"/>
  <c r="H17" i="7"/>
  <c r="H8" i="7"/>
  <c r="H16" i="7"/>
  <c r="H14" i="7"/>
  <c r="H9" i="7"/>
  <c r="H12" i="7"/>
  <c r="H15" i="7"/>
  <c r="G29" i="7"/>
  <c r="F30" i="7"/>
  <c r="G41" i="7"/>
  <c r="H10" i="7"/>
  <c r="G237" i="7"/>
  <c r="G234" i="7"/>
  <c r="G244" i="7"/>
  <c r="AE271" i="7"/>
  <c r="AF270" i="7"/>
  <c r="AN323" i="7"/>
  <c r="AC270" i="7"/>
  <c r="AB271" i="7"/>
  <c r="AD270" i="7"/>
  <c r="N282" i="7"/>
  <c r="D283" i="7"/>
  <c r="M282" i="7"/>
  <c r="AM324" i="7"/>
  <c r="AM323" i="7"/>
  <c r="M283" i="7" l="1"/>
  <c r="H18" i="7"/>
  <c r="I18" i="7" s="1"/>
  <c r="S19" i="7"/>
  <c r="G245" i="7"/>
  <c r="F31" i="7"/>
  <c r="I17" i="7"/>
  <c r="G233" i="7"/>
  <c r="G232" i="7" s="1"/>
  <c r="G231" i="7" s="1"/>
  <c r="G246" i="7"/>
  <c r="AF271" i="7"/>
  <c r="AC271" i="7"/>
  <c r="AD271" i="7"/>
  <c r="S20" i="7" l="1"/>
  <c r="H19" i="7"/>
  <c r="G247" i="7"/>
  <c r="F32" i="7"/>
  <c r="H20" i="7" l="1"/>
  <c r="S21" i="7"/>
  <c r="G248" i="7"/>
  <c r="F33" i="7"/>
  <c r="I19" i="7"/>
  <c r="S22" i="7" l="1"/>
  <c r="H21" i="7"/>
  <c r="I20" i="7"/>
  <c r="G249" i="7"/>
  <c r="F34" i="7"/>
  <c r="I21" i="7" l="1"/>
  <c r="H22" i="7"/>
  <c r="S23" i="7"/>
  <c r="F35" i="7"/>
  <c r="G250" i="7"/>
  <c r="G251" i="7" s="1"/>
  <c r="G252" i="7" l="1"/>
  <c r="H23" i="7"/>
  <c r="S24" i="7"/>
  <c r="I22" i="7"/>
  <c r="I23" i="7" l="1"/>
  <c r="G253" i="7"/>
  <c r="H24" i="7"/>
  <c r="S25" i="7"/>
  <c r="G254" i="7" l="1"/>
  <c r="S26" i="7"/>
  <c r="H25" i="7"/>
  <c r="I24" i="7"/>
  <c r="I25" i="7" l="1"/>
  <c r="S27" i="7"/>
  <c r="H26" i="7"/>
  <c r="G255" i="7"/>
  <c r="S28" i="7" l="1"/>
  <c r="H27" i="7"/>
  <c r="G256" i="7"/>
  <c r="I26" i="7"/>
  <c r="G257" i="7" l="1"/>
  <c r="I27" i="7"/>
  <c r="S29" i="7"/>
  <c r="H28" i="7"/>
  <c r="G258" i="7" l="1"/>
  <c r="I28" i="7"/>
  <c r="S30" i="7"/>
  <c r="H29" i="7"/>
  <c r="I29" i="7" l="1"/>
  <c r="G259" i="7"/>
  <c r="S31" i="7"/>
  <c r="H30" i="7"/>
  <c r="I30" i="7" l="1"/>
  <c r="S32" i="7"/>
  <c r="H31" i="7"/>
  <c r="G260" i="7"/>
  <c r="I31" i="7" l="1"/>
  <c r="S33" i="7"/>
  <c r="H32" i="7"/>
  <c r="G261" i="7"/>
  <c r="I32" i="7" l="1"/>
  <c r="S34" i="7"/>
  <c r="H33" i="7"/>
  <c r="G262" i="7"/>
  <c r="I33" i="7" l="1"/>
  <c r="S35" i="7"/>
  <c r="H34" i="7"/>
  <c r="G263" i="7"/>
  <c r="I34" i="7" l="1"/>
  <c r="S36" i="7"/>
  <c r="H35" i="7"/>
  <c r="G264" i="7"/>
  <c r="S37" i="7" l="1"/>
  <c r="H36" i="7"/>
  <c r="G265" i="7"/>
  <c r="I35" i="7"/>
  <c r="G266" i="7" l="1"/>
  <c r="I36" i="7"/>
  <c r="S38" i="7"/>
  <c r="H37" i="7"/>
  <c r="I37" i="7" l="1"/>
  <c r="S39" i="7"/>
  <c r="H38" i="7"/>
  <c r="G267" i="7"/>
  <c r="I38" i="7" l="1"/>
  <c r="H39" i="7"/>
  <c r="S40" i="7"/>
  <c r="G268" i="7"/>
  <c r="S41" i="7" l="1"/>
  <c r="H40" i="7"/>
  <c r="I39" i="7"/>
  <c r="G269" i="7"/>
  <c r="G270" i="7" l="1"/>
  <c r="I40" i="7"/>
  <c r="H41" i="7"/>
  <c r="S42" i="7"/>
  <c r="H42" i="7" l="1"/>
  <c r="S43" i="7"/>
  <c r="I41" i="7"/>
  <c r="G271" i="7"/>
  <c r="G272" i="7" l="1"/>
  <c r="H43" i="7"/>
  <c r="S44" i="7"/>
  <c r="I42" i="7"/>
  <c r="G273" i="7" l="1"/>
  <c r="H44" i="7"/>
  <c r="S45" i="7"/>
  <c r="I43" i="7"/>
  <c r="S46" i="7" l="1"/>
  <c r="H45" i="7"/>
  <c r="I44" i="7"/>
  <c r="G274" i="7"/>
  <c r="H46" i="7" l="1"/>
  <c r="S47" i="7"/>
  <c r="G275" i="7"/>
  <c r="I45" i="7"/>
  <c r="G276" i="7" l="1"/>
  <c r="S48" i="7"/>
  <c r="H47" i="7"/>
  <c r="I46" i="7"/>
  <c r="H48" i="7" l="1"/>
  <c r="S49" i="7"/>
  <c r="I47" i="7"/>
  <c r="G277" i="7"/>
  <c r="I48" i="7" l="1"/>
  <c r="G278" i="7"/>
  <c r="S50" i="7"/>
  <c r="H49" i="7"/>
  <c r="I49" i="7" l="1"/>
  <c r="H50" i="7"/>
  <c r="S51" i="7"/>
  <c r="G279" i="7"/>
  <c r="H51" i="7" l="1"/>
  <c r="S52" i="7"/>
  <c r="G280" i="7"/>
  <c r="I50" i="7"/>
  <c r="G281" i="7" l="1"/>
  <c r="H52" i="7"/>
  <c r="S53" i="7"/>
  <c r="I51" i="7"/>
  <c r="G282" i="7" l="1"/>
  <c r="H53" i="7"/>
  <c r="S54" i="7"/>
  <c r="I52" i="7"/>
  <c r="H54" i="7" l="1"/>
  <c r="S55" i="7"/>
  <c r="I53" i="7"/>
  <c r="G283" i="7"/>
  <c r="G284" i="7" l="1"/>
  <c r="H55" i="7"/>
  <c r="S56" i="7"/>
  <c r="I54" i="7"/>
  <c r="S57" i="7" l="1"/>
  <c r="H56" i="7"/>
  <c r="G285" i="7"/>
  <c r="I55" i="7"/>
  <c r="I56" i="7" l="1"/>
  <c r="G286" i="7"/>
  <c r="H57" i="7"/>
  <c r="S58" i="7"/>
  <c r="S59" i="7" l="1"/>
  <c r="H58" i="7"/>
  <c r="I57" i="7"/>
  <c r="G287" i="7"/>
  <c r="H59" i="7" l="1"/>
  <c r="S60" i="7"/>
  <c r="G288" i="7"/>
  <c r="I58" i="7"/>
  <c r="G289" i="7" l="1"/>
  <c r="S61" i="7"/>
  <c r="H60" i="7"/>
  <c r="I59" i="7"/>
  <c r="H61" i="7" l="1"/>
  <c r="S62" i="7"/>
  <c r="I60" i="7"/>
  <c r="G290" i="7"/>
  <c r="G291" i="7" l="1"/>
  <c r="H62" i="7"/>
  <c r="S63" i="7"/>
  <c r="I61" i="7"/>
  <c r="H63" i="7" l="1"/>
  <c r="S64" i="7"/>
  <c r="I62" i="7"/>
  <c r="G292" i="7"/>
  <c r="G293" i="7" l="1"/>
  <c r="H64" i="7"/>
  <c r="S65" i="7"/>
  <c r="I63" i="7"/>
  <c r="G294" i="7" l="1"/>
  <c r="H65" i="7"/>
  <c r="S66" i="7"/>
  <c r="I64" i="7"/>
  <c r="G295" i="7" l="1"/>
  <c r="H66" i="7"/>
  <c r="S67" i="7"/>
  <c r="I65" i="7"/>
  <c r="G296" i="7" l="1"/>
  <c r="S68" i="7"/>
  <c r="H67" i="7"/>
  <c r="I66" i="7"/>
  <c r="H68" i="7" l="1"/>
  <c r="S69" i="7"/>
  <c r="G297" i="7"/>
  <c r="I67" i="7"/>
  <c r="I68" i="7" l="1"/>
  <c r="G298" i="7"/>
  <c r="S70" i="7"/>
  <c r="H69" i="7"/>
  <c r="I69" i="7" l="1"/>
  <c r="H70" i="7"/>
  <c r="S71" i="7"/>
  <c r="G299" i="7"/>
  <c r="I70" i="7" l="1"/>
  <c r="G300" i="7"/>
  <c r="G301" i="7" s="1"/>
  <c r="S72" i="7"/>
  <c r="H71" i="7"/>
  <c r="G302" i="7" l="1"/>
  <c r="G303" i="7" s="1"/>
  <c r="G304" i="7" s="1"/>
  <c r="G305" i="7" s="1"/>
  <c r="H72" i="7"/>
  <c r="S73" i="7"/>
  <c r="I71" i="7"/>
  <c r="I72" i="7" l="1"/>
  <c r="H73" i="7"/>
  <c r="S74" i="7"/>
  <c r="I73" i="7" l="1"/>
  <c r="H74" i="7"/>
  <c r="S75" i="7"/>
  <c r="I74" i="7" l="1"/>
  <c r="S76" i="7"/>
  <c r="H75" i="7"/>
  <c r="I75" i="7" l="1"/>
  <c r="H76" i="7"/>
  <c r="S77" i="7"/>
  <c r="S78" i="7" l="1"/>
  <c r="H77" i="7"/>
  <c r="I76" i="7"/>
  <c r="I77" i="7" l="1"/>
  <c r="H78" i="7"/>
  <c r="S79" i="7"/>
  <c r="H79" i="7" l="1"/>
  <c r="S80" i="7"/>
  <c r="I78" i="7"/>
  <c r="H80" i="7" l="1"/>
  <c r="S81" i="7"/>
  <c r="I79" i="7"/>
  <c r="H81" i="7" l="1"/>
  <c r="S82" i="7"/>
  <c r="I80" i="7"/>
  <c r="H82" i="7" l="1"/>
  <c r="S83" i="7"/>
  <c r="I81" i="7"/>
  <c r="S84" i="7" l="1"/>
  <c r="H83" i="7"/>
  <c r="I82" i="7"/>
  <c r="I83" i="7" l="1"/>
  <c r="H84" i="7"/>
  <c r="S85" i="7"/>
  <c r="S86" i="7" l="1"/>
  <c r="H85" i="7"/>
  <c r="I84" i="7"/>
  <c r="I85" i="7" l="1"/>
  <c r="H86" i="7"/>
  <c r="S87" i="7"/>
  <c r="I86" i="7" l="1"/>
  <c r="S88" i="7"/>
  <c r="H87" i="7"/>
  <c r="I87" i="7" l="1"/>
  <c r="H88" i="7"/>
  <c r="S89" i="7"/>
  <c r="H89" i="7" l="1"/>
  <c r="S90" i="7"/>
  <c r="I88" i="7"/>
  <c r="H90" i="7" l="1"/>
  <c r="S91" i="7"/>
  <c r="I89" i="7"/>
  <c r="S92" i="7" l="1"/>
  <c r="H91" i="7"/>
  <c r="I90" i="7"/>
  <c r="I91" i="7" l="1"/>
  <c r="H92" i="7"/>
  <c r="S93" i="7"/>
  <c r="I92" i="7" l="1"/>
  <c r="S94" i="7"/>
  <c r="H93" i="7"/>
  <c r="H94" i="7" l="1"/>
  <c r="S95" i="7"/>
  <c r="I93" i="7"/>
  <c r="H95" i="7" l="1"/>
  <c r="S96" i="7"/>
  <c r="I94" i="7"/>
  <c r="H96" i="7" l="1"/>
  <c r="S97" i="7"/>
  <c r="I95" i="7"/>
  <c r="H97" i="7" l="1"/>
  <c r="S98" i="7"/>
  <c r="I96" i="7"/>
  <c r="H98" i="7" l="1"/>
  <c r="S99" i="7"/>
  <c r="I97" i="7"/>
  <c r="S100" i="7" l="1"/>
  <c r="H99" i="7"/>
  <c r="I98" i="7"/>
  <c r="I99" i="7" l="1"/>
  <c r="H100" i="7"/>
  <c r="S101" i="7"/>
  <c r="S102" i="7" l="1"/>
  <c r="H101" i="7"/>
  <c r="I100" i="7"/>
  <c r="I101" i="7" l="1"/>
  <c r="H102" i="7"/>
  <c r="S103" i="7"/>
  <c r="I102" i="7" l="1"/>
  <c r="S104" i="7"/>
  <c r="H103" i="7"/>
  <c r="H104" i="7" l="1"/>
  <c r="S105" i="7"/>
  <c r="I103" i="7"/>
  <c r="I104" i="7" l="1"/>
  <c r="H105" i="7"/>
  <c r="S106" i="7"/>
  <c r="I105" i="7" l="1"/>
  <c r="H106" i="7"/>
  <c r="S107" i="7"/>
  <c r="I106" i="7" l="1"/>
  <c r="S108" i="7"/>
  <c r="H107" i="7"/>
  <c r="I107" i="7" l="1"/>
  <c r="H108" i="7"/>
  <c r="S109" i="7"/>
  <c r="S110" i="7" l="1"/>
  <c r="H109" i="7"/>
  <c r="I108" i="7"/>
  <c r="I109" i="7" l="1"/>
  <c r="H110" i="7"/>
  <c r="S111" i="7"/>
  <c r="H111" i="7" l="1"/>
  <c r="S112" i="7"/>
  <c r="I110" i="7"/>
  <c r="H112" i="7" l="1"/>
  <c r="S113" i="7"/>
  <c r="I111" i="7"/>
  <c r="S114" i="7" l="1"/>
  <c r="H113" i="7"/>
  <c r="P112" i="7"/>
  <c r="O112" i="7"/>
  <c r="Q112" i="7"/>
  <c r="I112" i="7"/>
  <c r="O113" i="7" l="1"/>
  <c r="P113" i="7"/>
  <c r="I113" i="7"/>
  <c r="Q113" i="7"/>
  <c r="S115" i="7"/>
  <c r="H114" i="7"/>
  <c r="H115" i="7" l="1"/>
  <c r="S116" i="7"/>
  <c r="U115" i="7"/>
  <c r="P114" i="7"/>
  <c r="O114" i="7"/>
  <c r="I114" i="7"/>
  <c r="Q114" i="7"/>
  <c r="AJ116" i="7" l="1"/>
  <c r="S117" i="7"/>
  <c r="H116" i="7"/>
  <c r="AP116" i="7"/>
  <c r="U116" i="7"/>
  <c r="P115" i="7"/>
  <c r="O115" i="7"/>
  <c r="Q115" i="7"/>
  <c r="I115" i="7"/>
  <c r="P116" i="7" l="1"/>
  <c r="O116" i="7"/>
  <c r="Q116" i="7"/>
  <c r="I116" i="7"/>
  <c r="AP117" i="7"/>
  <c r="U117" i="7"/>
  <c r="H117" i="7"/>
  <c r="S118" i="7"/>
  <c r="AJ117" i="7"/>
  <c r="AJ118" i="7" l="1"/>
  <c r="U118" i="7"/>
  <c r="H118" i="7"/>
  <c r="S119" i="7"/>
  <c r="AP118" i="7"/>
  <c r="P117" i="7"/>
  <c r="O117" i="7"/>
  <c r="Q117" i="7"/>
  <c r="I117" i="7"/>
  <c r="AP119" i="7" l="1"/>
  <c r="AJ119" i="7"/>
  <c r="U119" i="7"/>
  <c r="H119" i="7"/>
  <c r="S120" i="7"/>
  <c r="P118" i="7"/>
  <c r="O118" i="7"/>
  <c r="Q118" i="7"/>
  <c r="I118" i="7"/>
  <c r="AP120" i="7" l="1"/>
  <c r="AJ120" i="7"/>
  <c r="U120" i="7"/>
  <c r="S121" i="7"/>
  <c r="H120" i="7"/>
  <c r="O119" i="7"/>
  <c r="P119" i="7"/>
  <c r="I119" i="7"/>
  <c r="Q119" i="7"/>
  <c r="P120" i="7" l="1"/>
  <c r="O120" i="7"/>
  <c r="Q120" i="7"/>
  <c r="I120" i="7"/>
  <c r="AP121" i="7"/>
  <c r="S122" i="7"/>
  <c r="AJ121" i="7"/>
  <c r="H121" i="7"/>
  <c r="U121" i="7"/>
  <c r="S123" i="7" l="1"/>
  <c r="H122" i="7"/>
  <c r="AP122" i="7"/>
  <c r="U122" i="7"/>
  <c r="AJ122" i="7"/>
  <c r="O121" i="7"/>
  <c r="P121" i="7"/>
  <c r="Q121" i="7"/>
  <c r="I121" i="7"/>
  <c r="O122" i="7" l="1"/>
  <c r="P122" i="7"/>
  <c r="I122" i="7"/>
  <c r="Q122" i="7"/>
  <c r="H123" i="7"/>
  <c r="AP123" i="7"/>
  <c r="U123" i="7"/>
  <c r="AJ123" i="7"/>
  <c r="S124" i="7"/>
  <c r="U124" i="7" l="1"/>
  <c r="S125" i="7"/>
  <c r="H124" i="7"/>
  <c r="AP124" i="7"/>
  <c r="AJ124" i="7"/>
  <c r="P123" i="7"/>
  <c r="O123" i="7"/>
  <c r="I123" i="7"/>
  <c r="Q123" i="7"/>
  <c r="P124" i="7" l="1"/>
  <c r="O124" i="7"/>
  <c r="Q124" i="7"/>
  <c r="I124" i="7"/>
  <c r="AJ125" i="7"/>
  <c r="H125" i="7"/>
  <c r="S126" i="7"/>
  <c r="AP125" i="7"/>
  <c r="U125" i="7"/>
  <c r="P125" i="7" l="1"/>
  <c r="O125" i="7"/>
  <c r="I125" i="7"/>
  <c r="J125" i="7" s="1"/>
  <c r="J124" i="7" s="1"/>
  <c r="J123" i="7" s="1"/>
  <c r="J122" i="7" s="1"/>
  <c r="J121" i="7" s="1"/>
  <c r="J120" i="7" s="1"/>
  <c r="J119" i="7" s="1"/>
  <c r="J118" i="7" s="1"/>
  <c r="J117" i="7" s="1"/>
  <c r="J116" i="7" s="1"/>
  <c r="J115" i="7" s="1"/>
  <c r="J114" i="7" s="1"/>
  <c r="Q125" i="7"/>
  <c r="AJ126" i="7"/>
  <c r="U126" i="7"/>
  <c r="H126" i="7"/>
  <c r="S127" i="7"/>
  <c r="AP126" i="7"/>
  <c r="AP127" i="7" l="1"/>
  <c r="AJ127" i="7"/>
  <c r="U127" i="7"/>
  <c r="H127" i="7"/>
  <c r="S128" i="7"/>
  <c r="O126" i="7"/>
  <c r="P126" i="7"/>
  <c r="I126" i="7"/>
  <c r="Q126" i="7"/>
  <c r="AP128" i="7" l="1"/>
  <c r="S129" i="7"/>
  <c r="U128" i="7"/>
  <c r="X128" i="7" s="1"/>
  <c r="H128" i="7"/>
  <c r="AJ128" i="7"/>
  <c r="O127" i="7"/>
  <c r="P127" i="7"/>
  <c r="Q127" i="7"/>
  <c r="I127" i="7"/>
  <c r="O128" i="7" l="1"/>
  <c r="P128" i="7"/>
  <c r="Q128" i="7"/>
  <c r="I128" i="7"/>
  <c r="AJ129" i="7"/>
  <c r="S130" i="7"/>
  <c r="U129" i="7"/>
  <c r="X129" i="7" s="1"/>
  <c r="H129" i="7"/>
  <c r="AP129" i="7"/>
  <c r="S131" i="7" l="1"/>
  <c r="U130" i="7"/>
  <c r="X130" i="7" s="1"/>
  <c r="H130" i="7"/>
  <c r="AP130" i="7"/>
  <c r="AJ130" i="7"/>
  <c r="P129" i="7"/>
  <c r="O129" i="7"/>
  <c r="Q129" i="7"/>
  <c r="I129" i="7"/>
  <c r="H131" i="7" l="1"/>
  <c r="U131" i="7"/>
  <c r="X131" i="7" s="1"/>
  <c r="S132" i="7"/>
  <c r="AJ131" i="7"/>
  <c r="AP131" i="7"/>
  <c r="P130" i="7"/>
  <c r="O130" i="7"/>
  <c r="Q130" i="7"/>
  <c r="I130" i="7"/>
  <c r="S133" i="7" l="1"/>
  <c r="U132" i="7"/>
  <c r="X132" i="7" s="1"/>
  <c r="AP132" i="7"/>
  <c r="H132" i="7"/>
  <c r="AJ132" i="7"/>
  <c r="P131" i="7"/>
  <c r="O131" i="7"/>
  <c r="Q131" i="7"/>
  <c r="I131" i="7"/>
  <c r="P132" i="7" l="1"/>
  <c r="O132" i="7"/>
  <c r="Q132" i="7"/>
  <c r="I132" i="7"/>
  <c r="H133" i="7"/>
  <c r="AP133" i="7"/>
  <c r="AJ133" i="7"/>
  <c r="U133" i="7"/>
  <c r="X133" i="7" s="1"/>
  <c r="S134" i="7"/>
  <c r="P133" i="7" l="1"/>
  <c r="O133" i="7"/>
  <c r="I133" i="7"/>
  <c r="Q133" i="7"/>
  <c r="AJ134" i="7"/>
  <c r="S135" i="7"/>
  <c r="AP134" i="7"/>
  <c r="U134" i="7"/>
  <c r="X134" i="7" s="1"/>
  <c r="H134" i="7"/>
  <c r="AP135" i="7" l="1"/>
  <c r="S136" i="7"/>
  <c r="U135" i="7"/>
  <c r="X135" i="7" s="1"/>
  <c r="H135" i="7"/>
  <c r="AJ135" i="7"/>
  <c r="P134" i="7"/>
  <c r="O134" i="7"/>
  <c r="I134" i="7"/>
  <c r="Q134" i="7"/>
  <c r="O135" i="7" l="1"/>
  <c r="P135" i="7"/>
  <c r="Q135" i="7"/>
  <c r="I135" i="7"/>
  <c r="AJ136" i="7"/>
  <c r="S137" i="7"/>
  <c r="U136" i="7"/>
  <c r="X136" i="7" s="1"/>
  <c r="H136" i="7"/>
  <c r="AP136" i="7"/>
  <c r="P136" i="7" l="1"/>
  <c r="O136" i="7"/>
  <c r="Q136" i="7"/>
  <c r="I136" i="7"/>
  <c r="U137" i="7"/>
  <c r="X137" i="7" s="1"/>
  <c r="S138" i="7"/>
  <c r="H137" i="7"/>
  <c r="AP137" i="7"/>
  <c r="AJ137" i="7"/>
  <c r="S139" i="7" l="1"/>
  <c r="U138" i="7"/>
  <c r="X138" i="7" s="1"/>
  <c r="H138" i="7"/>
  <c r="AP138" i="7"/>
  <c r="AJ138" i="7"/>
  <c r="O137" i="7"/>
  <c r="P137" i="7"/>
  <c r="Q137" i="7"/>
  <c r="I137" i="7"/>
  <c r="J137" i="7" s="1"/>
  <c r="J136" i="7" s="1"/>
  <c r="J135" i="7" s="1"/>
  <c r="J134" i="7" s="1"/>
  <c r="J133" i="7" s="1"/>
  <c r="J132" i="7" s="1"/>
  <c r="J131" i="7" s="1"/>
  <c r="J130" i="7" s="1"/>
  <c r="J129" i="7" s="1"/>
  <c r="J128" i="7" s="1"/>
  <c r="J127" i="7" s="1"/>
  <c r="J126" i="7" s="1"/>
  <c r="P138" i="7" l="1"/>
  <c r="O138" i="7"/>
  <c r="Q138" i="7"/>
  <c r="I138" i="7"/>
  <c r="S140" i="7"/>
  <c r="H139" i="7"/>
  <c r="U139" i="7"/>
  <c r="X139" i="7" s="1"/>
  <c r="AP139" i="7"/>
  <c r="AJ139" i="7"/>
  <c r="P139" i="7" l="1"/>
  <c r="O139" i="7"/>
  <c r="I139" i="7"/>
  <c r="Q139" i="7"/>
  <c r="AP140" i="7"/>
  <c r="AJ140" i="7"/>
  <c r="S141" i="7"/>
  <c r="H140" i="7"/>
  <c r="U140" i="7"/>
  <c r="X140" i="7" s="1"/>
  <c r="P140" i="7" l="1"/>
  <c r="O140" i="7"/>
  <c r="I140" i="7"/>
  <c r="Q140" i="7"/>
  <c r="AP141" i="7"/>
  <c r="AJ141" i="7"/>
  <c r="S142" i="7"/>
  <c r="H141" i="7"/>
  <c r="U141" i="7"/>
  <c r="X141" i="7" s="1"/>
  <c r="O141" i="7" l="1"/>
  <c r="P141" i="7"/>
  <c r="I141" i="7"/>
  <c r="Q141" i="7"/>
  <c r="AJ142" i="7"/>
  <c r="S143" i="7"/>
  <c r="AP142" i="7"/>
  <c r="H142" i="7"/>
  <c r="U142" i="7"/>
  <c r="X142" i="7" s="1"/>
  <c r="P142" i="7" l="1"/>
  <c r="O142" i="7"/>
  <c r="Q142" i="7"/>
  <c r="I142" i="7"/>
  <c r="AP143" i="7"/>
  <c r="S144" i="7"/>
  <c r="U143" i="7"/>
  <c r="X143" i="7" s="1"/>
  <c r="AJ143" i="7"/>
  <c r="H143" i="7"/>
  <c r="O143" i="7" l="1"/>
  <c r="P143" i="7"/>
  <c r="Q143" i="7"/>
  <c r="I143" i="7"/>
  <c r="AJ144" i="7"/>
  <c r="S145" i="7"/>
  <c r="U144" i="7"/>
  <c r="X144" i="7" s="1"/>
  <c r="H144" i="7"/>
  <c r="AP144" i="7"/>
  <c r="O144" i="7" l="1"/>
  <c r="P144" i="7"/>
  <c r="I144" i="7"/>
  <c r="Q144" i="7"/>
  <c r="U145" i="7"/>
  <c r="X145" i="7" s="1"/>
  <c r="H145" i="7"/>
  <c r="AP145" i="7"/>
  <c r="S146" i="7"/>
  <c r="AJ145" i="7"/>
  <c r="P145" i="7" l="1"/>
  <c r="O145" i="7"/>
  <c r="I145" i="7"/>
  <c r="Q145" i="7"/>
  <c r="S147" i="7"/>
  <c r="U146" i="7"/>
  <c r="X146" i="7" s="1"/>
  <c r="H146" i="7"/>
  <c r="AP146" i="7"/>
  <c r="AJ146" i="7"/>
  <c r="H147" i="7" l="1"/>
  <c r="AP147" i="7"/>
  <c r="AJ147" i="7"/>
  <c r="S148" i="7"/>
  <c r="U147" i="7"/>
  <c r="X147" i="7" s="1"/>
  <c r="P146" i="7"/>
  <c r="O146" i="7"/>
  <c r="I146" i="7"/>
  <c r="Q146" i="7"/>
  <c r="AP148" i="7" l="1"/>
  <c r="AJ148" i="7"/>
  <c r="H148" i="7"/>
  <c r="U148" i="7"/>
  <c r="X148" i="7" s="1"/>
  <c r="S149" i="7"/>
  <c r="P147" i="7"/>
  <c r="O147" i="7"/>
  <c r="Q147" i="7"/>
  <c r="I147" i="7"/>
  <c r="AJ149" i="7" l="1"/>
  <c r="S150" i="7"/>
  <c r="AP149" i="7"/>
  <c r="U149" i="7"/>
  <c r="X149" i="7" s="1"/>
  <c r="H149" i="7"/>
  <c r="O148" i="7"/>
  <c r="P148" i="7"/>
  <c r="I148" i="7"/>
  <c r="Q148" i="7"/>
  <c r="P149" i="7" l="1"/>
  <c r="O149" i="7"/>
  <c r="I149" i="7"/>
  <c r="J149" i="7" s="1"/>
  <c r="J148" i="7" s="1"/>
  <c r="J147" i="7" s="1"/>
  <c r="J146" i="7" s="1"/>
  <c r="J145" i="7" s="1"/>
  <c r="J144" i="7" s="1"/>
  <c r="J143" i="7" s="1"/>
  <c r="J142" i="7" s="1"/>
  <c r="J141" i="7" s="1"/>
  <c r="J140" i="7" s="1"/>
  <c r="J139" i="7" s="1"/>
  <c r="J138" i="7" s="1"/>
  <c r="Q149" i="7"/>
  <c r="AP150" i="7"/>
  <c r="AJ150" i="7"/>
  <c r="S151" i="7"/>
  <c r="H150" i="7"/>
  <c r="U150" i="7"/>
  <c r="X150" i="7" s="1"/>
  <c r="AJ151" i="7" l="1"/>
  <c r="S152" i="7"/>
  <c r="H151" i="7"/>
  <c r="AP151" i="7"/>
  <c r="U151" i="7"/>
  <c r="X151" i="7" s="1"/>
  <c r="O150" i="7"/>
  <c r="P150" i="7"/>
  <c r="I150" i="7"/>
  <c r="Q150" i="7"/>
  <c r="P151" i="7" l="1"/>
  <c r="O151" i="7"/>
  <c r="I151" i="7"/>
  <c r="Q151" i="7"/>
  <c r="AJ152" i="7"/>
  <c r="S153" i="7"/>
  <c r="U152" i="7"/>
  <c r="X152" i="7" s="1"/>
  <c r="AP152" i="7"/>
  <c r="H152" i="7"/>
  <c r="S154" i="7" l="1"/>
  <c r="U153" i="7"/>
  <c r="X153" i="7" s="1"/>
  <c r="H153" i="7"/>
  <c r="AP153" i="7"/>
  <c r="AJ153" i="7"/>
  <c r="P152" i="7"/>
  <c r="O152" i="7"/>
  <c r="I152" i="7"/>
  <c r="Q152" i="7"/>
  <c r="P153" i="7" l="1"/>
  <c r="O153" i="7"/>
  <c r="I153" i="7"/>
  <c r="Q153" i="7"/>
  <c r="H154" i="7"/>
  <c r="AP154" i="7"/>
  <c r="S155" i="7"/>
  <c r="AJ154" i="7"/>
  <c r="U154" i="7"/>
  <c r="X154" i="7" s="1"/>
  <c r="S156" i="7" l="1"/>
  <c r="U155" i="7"/>
  <c r="X155" i="7" s="1"/>
  <c r="AP155" i="7"/>
  <c r="H155" i="7"/>
  <c r="AJ155" i="7"/>
  <c r="P154" i="7"/>
  <c r="O154" i="7"/>
  <c r="Q154" i="7"/>
  <c r="I154" i="7"/>
  <c r="P155" i="7" l="1"/>
  <c r="O155" i="7"/>
  <c r="I155" i="7"/>
  <c r="Q155" i="7"/>
  <c r="H156" i="7"/>
  <c r="AP156" i="7"/>
  <c r="AJ156" i="7"/>
  <c r="U156" i="7"/>
  <c r="X156" i="7" s="1"/>
  <c r="S157" i="7"/>
  <c r="P156" i="7" l="1"/>
  <c r="O156" i="7"/>
  <c r="I156" i="7"/>
  <c r="Q156" i="7"/>
  <c r="AP157" i="7"/>
  <c r="AJ157" i="7"/>
  <c r="S158" i="7"/>
  <c r="H157" i="7"/>
  <c r="U157" i="7"/>
  <c r="X157" i="7" s="1"/>
  <c r="O157" i="7" l="1"/>
  <c r="P157" i="7"/>
  <c r="Q157" i="7"/>
  <c r="I157" i="7"/>
  <c r="AP158" i="7"/>
  <c r="S159" i="7"/>
  <c r="U158" i="7"/>
  <c r="X158" i="7" s="1"/>
  <c r="AJ158" i="7"/>
  <c r="H158" i="7"/>
  <c r="AJ159" i="7" l="1"/>
  <c r="S160" i="7"/>
  <c r="U159" i="7"/>
  <c r="X159" i="7" s="1"/>
  <c r="H159" i="7"/>
  <c r="AP159" i="7"/>
  <c r="O158" i="7"/>
  <c r="P158" i="7"/>
  <c r="I158" i="7"/>
  <c r="Q158" i="7"/>
  <c r="O159" i="7" l="1"/>
  <c r="P159" i="7"/>
  <c r="Q159" i="7"/>
  <c r="I159" i="7"/>
  <c r="S161" i="7"/>
  <c r="U160" i="7"/>
  <c r="X160" i="7" s="1"/>
  <c r="H160" i="7"/>
  <c r="AP160" i="7"/>
  <c r="AJ160" i="7"/>
  <c r="P160" i="7" l="1"/>
  <c r="O160" i="7"/>
  <c r="Q160" i="7"/>
  <c r="I160" i="7"/>
  <c r="H161" i="7"/>
  <c r="S162" i="7"/>
  <c r="U161" i="7"/>
  <c r="X161" i="7" s="1"/>
  <c r="AP161" i="7"/>
  <c r="AJ161" i="7"/>
  <c r="S163" i="7" l="1"/>
  <c r="U162" i="7"/>
  <c r="X162" i="7" s="1"/>
  <c r="H162" i="7"/>
  <c r="AP162" i="7"/>
  <c r="AJ162" i="7"/>
  <c r="P161" i="7"/>
  <c r="O161" i="7"/>
  <c r="I161" i="7"/>
  <c r="J161" i="7" s="1"/>
  <c r="J160" i="7" s="1"/>
  <c r="J159" i="7" s="1"/>
  <c r="J158" i="7" s="1"/>
  <c r="J157" i="7" s="1"/>
  <c r="J156" i="7" s="1"/>
  <c r="J155" i="7" s="1"/>
  <c r="J154" i="7" s="1"/>
  <c r="J153" i="7" s="1"/>
  <c r="J152" i="7" s="1"/>
  <c r="J151" i="7" s="1"/>
  <c r="Q161" i="7"/>
  <c r="O162" i="7" l="1"/>
  <c r="P162" i="7"/>
  <c r="Q162" i="7"/>
  <c r="I162" i="7"/>
  <c r="S164" i="7"/>
  <c r="H163" i="7"/>
  <c r="AP163" i="7"/>
  <c r="AJ163" i="7"/>
  <c r="U163" i="7"/>
  <c r="X163" i="7" s="1"/>
  <c r="P163" i="7" l="1"/>
  <c r="O163" i="7"/>
  <c r="I163" i="7"/>
  <c r="Q163" i="7"/>
  <c r="AP164" i="7"/>
  <c r="AJ164" i="7"/>
  <c r="S165" i="7"/>
  <c r="H164" i="7"/>
  <c r="U164" i="7"/>
  <c r="X164" i="7" s="1"/>
  <c r="P164" i="7" l="1"/>
  <c r="O164" i="7"/>
  <c r="Q164" i="7"/>
  <c r="I164" i="7"/>
  <c r="AP165" i="7"/>
  <c r="AJ165" i="7"/>
  <c r="S166" i="7"/>
  <c r="H165" i="7"/>
  <c r="U165" i="7"/>
  <c r="X165" i="7" s="1"/>
  <c r="O165" i="7" l="1"/>
  <c r="P165" i="7"/>
  <c r="I165" i="7"/>
  <c r="Q165" i="7"/>
  <c r="AJ166" i="7"/>
  <c r="S167" i="7"/>
  <c r="H166" i="7"/>
  <c r="U166" i="7"/>
  <c r="X166" i="7" s="1"/>
  <c r="AP166" i="7"/>
  <c r="P166" i="7" l="1"/>
  <c r="O166" i="7"/>
  <c r="I166" i="7"/>
  <c r="Q166" i="7"/>
  <c r="AP167" i="7"/>
  <c r="S168" i="7"/>
  <c r="U167" i="7"/>
  <c r="X167" i="7" s="1"/>
  <c r="H167" i="7"/>
  <c r="AJ167" i="7"/>
  <c r="O167" i="7" l="1"/>
  <c r="P167" i="7"/>
  <c r="I167" i="7"/>
  <c r="Q167" i="7"/>
  <c r="AJ168" i="7"/>
  <c r="S169" i="7"/>
  <c r="U168" i="7"/>
  <c r="X168" i="7" s="1"/>
  <c r="H168" i="7"/>
  <c r="AP168" i="7"/>
  <c r="P168" i="7" l="1"/>
  <c r="O168" i="7"/>
  <c r="I168" i="7"/>
  <c r="Q168" i="7"/>
  <c r="S170" i="7"/>
  <c r="U169" i="7"/>
  <c r="X169" i="7" s="1"/>
  <c r="H169" i="7"/>
  <c r="AP169" i="7"/>
  <c r="AJ169" i="7"/>
  <c r="H170" i="7" l="1"/>
  <c r="AP170" i="7"/>
  <c r="AJ170" i="7"/>
  <c r="U170" i="7"/>
  <c r="X170" i="7" s="1"/>
  <c r="S171" i="7"/>
  <c r="P169" i="7"/>
  <c r="O169" i="7"/>
  <c r="Q169" i="7"/>
  <c r="I169" i="7"/>
  <c r="AP171" i="7" l="1"/>
  <c r="AJ171" i="7"/>
  <c r="S172" i="7"/>
  <c r="H171" i="7"/>
  <c r="U171" i="7"/>
  <c r="X171" i="7" s="1"/>
  <c r="P170" i="7"/>
  <c r="O170" i="7"/>
  <c r="Q170" i="7"/>
  <c r="I170" i="7"/>
  <c r="AP172" i="7" l="1"/>
  <c r="AJ172" i="7"/>
  <c r="U172" i="7"/>
  <c r="X172" i="7" s="1"/>
  <c r="S173" i="7"/>
  <c r="H172" i="7"/>
  <c r="P171" i="7"/>
  <c r="O171" i="7"/>
  <c r="I171" i="7"/>
  <c r="Q171" i="7"/>
  <c r="P172" i="7" l="1"/>
  <c r="O172" i="7"/>
  <c r="I172" i="7"/>
  <c r="Q172" i="7"/>
  <c r="AP173" i="7"/>
  <c r="AJ173" i="7"/>
  <c r="U173" i="7"/>
  <c r="X173" i="7" s="1"/>
  <c r="S174" i="7"/>
  <c r="H173" i="7"/>
  <c r="R169" i="7"/>
  <c r="AP174" i="7" l="1"/>
  <c r="AJ174" i="7"/>
  <c r="H174" i="7"/>
  <c r="U174" i="7"/>
  <c r="X174" i="7" s="1"/>
  <c r="S175" i="7"/>
  <c r="O173" i="7"/>
  <c r="P173" i="7"/>
  <c r="Q173" i="7"/>
  <c r="I173" i="7"/>
  <c r="J173" i="7" s="1"/>
  <c r="J172" i="7" s="1"/>
  <c r="J171" i="7" s="1"/>
  <c r="J170" i="7" s="1"/>
  <c r="J169" i="7" s="1"/>
  <c r="J168" i="7" s="1"/>
  <c r="J167" i="7" s="1"/>
  <c r="J166" i="7" s="1"/>
  <c r="J165" i="7" s="1"/>
  <c r="J164" i="7" s="1"/>
  <c r="J163" i="7" s="1"/>
  <c r="AP175" i="7" l="1"/>
  <c r="AJ175" i="7"/>
  <c r="S176" i="7"/>
  <c r="H175" i="7"/>
  <c r="U175" i="7"/>
  <c r="X175" i="7" s="1"/>
  <c r="P174" i="7"/>
  <c r="O174" i="7"/>
  <c r="Q174" i="7"/>
  <c r="I174" i="7"/>
  <c r="P175" i="7" l="1"/>
  <c r="O175" i="7"/>
  <c r="Q175" i="7"/>
  <c r="I175" i="7"/>
  <c r="AJ176" i="7"/>
  <c r="S177" i="7"/>
  <c r="U176" i="7"/>
  <c r="X176" i="7" s="1"/>
  <c r="H176" i="7"/>
  <c r="AP176" i="7"/>
  <c r="P176" i="7" l="1"/>
  <c r="O176" i="7"/>
  <c r="Q176" i="7"/>
  <c r="I176" i="7"/>
  <c r="S178" i="7"/>
  <c r="U177" i="7"/>
  <c r="X177" i="7" s="1"/>
  <c r="H177" i="7"/>
  <c r="AP177" i="7"/>
  <c r="AJ177" i="7"/>
  <c r="U178" i="7" l="1"/>
  <c r="X178" i="7" s="1"/>
  <c r="S179" i="7"/>
  <c r="H178" i="7"/>
  <c r="AP178" i="7"/>
  <c r="AJ178" i="7"/>
  <c r="P177" i="7"/>
  <c r="O177" i="7"/>
  <c r="I177" i="7"/>
  <c r="Q177" i="7"/>
  <c r="P178" i="7" l="1"/>
  <c r="O178" i="7"/>
  <c r="I178" i="7"/>
  <c r="Q178" i="7"/>
  <c r="U179" i="7"/>
  <c r="X179" i="7" s="1"/>
  <c r="S180" i="7"/>
  <c r="H179" i="7"/>
  <c r="AP179" i="7"/>
  <c r="AJ179" i="7"/>
  <c r="P179" i="7" l="1"/>
  <c r="O179" i="7"/>
  <c r="Q179" i="7"/>
  <c r="I179" i="7"/>
  <c r="S181" i="7"/>
  <c r="U180" i="7"/>
  <c r="X180" i="7" s="1"/>
  <c r="H180" i="7"/>
  <c r="AP180" i="7"/>
  <c r="AJ180" i="7"/>
  <c r="S182" i="7" l="1"/>
  <c r="U181" i="7"/>
  <c r="X181" i="7" s="1"/>
  <c r="H181" i="7"/>
  <c r="AP181" i="7"/>
  <c r="AJ181" i="7"/>
  <c r="P180" i="7"/>
  <c r="O180" i="7"/>
  <c r="I180" i="7"/>
  <c r="Q180" i="7"/>
  <c r="P181" i="7" l="1"/>
  <c r="O181" i="7"/>
  <c r="Q181" i="7"/>
  <c r="I181" i="7"/>
  <c r="H182" i="7"/>
  <c r="AP182" i="7"/>
  <c r="AJ182" i="7"/>
  <c r="U182" i="7"/>
  <c r="X182" i="7" s="1"/>
  <c r="S183" i="7"/>
  <c r="P182" i="7" l="1"/>
  <c r="O182" i="7"/>
  <c r="I182" i="7"/>
  <c r="Q182" i="7"/>
  <c r="AP183" i="7"/>
  <c r="AJ183" i="7"/>
  <c r="H183" i="7"/>
  <c r="S184" i="7"/>
  <c r="U183" i="7"/>
  <c r="X183" i="7" s="1"/>
  <c r="S185" i="7" l="1"/>
  <c r="U184" i="7"/>
  <c r="X184" i="7" s="1"/>
  <c r="AP184" i="7"/>
  <c r="AJ184" i="7"/>
  <c r="H184" i="7"/>
  <c r="P183" i="7"/>
  <c r="O183" i="7"/>
  <c r="Q183" i="7"/>
  <c r="I183" i="7"/>
  <c r="U185" i="7" l="1"/>
  <c r="X185" i="7" s="1"/>
  <c r="H185" i="7"/>
  <c r="S186" i="7"/>
  <c r="AJ185" i="7"/>
  <c r="AP185" i="7"/>
  <c r="R181" i="7"/>
  <c r="P184" i="7"/>
  <c r="O184" i="7"/>
  <c r="I184" i="7"/>
  <c r="Q184" i="7"/>
  <c r="P185" i="7" l="1"/>
  <c r="O185" i="7"/>
  <c r="Q185" i="7"/>
  <c r="I185" i="7"/>
  <c r="J185" i="7" s="1"/>
  <c r="J184" i="7" s="1"/>
  <c r="J183" i="7" s="1"/>
  <c r="J182" i="7" s="1"/>
  <c r="J181" i="7" s="1"/>
  <c r="J180" i="7" s="1"/>
  <c r="J179" i="7" s="1"/>
  <c r="J178" i="7" s="1"/>
  <c r="J177" i="7" s="1"/>
  <c r="J176" i="7" s="1"/>
  <c r="J175" i="7" s="1"/>
  <c r="S187" i="7"/>
  <c r="U186" i="7"/>
  <c r="X186" i="7" s="1"/>
  <c r="H186" i="7"/>
  <c r="AP186" i="7"/>
  <c r="AJ186" i="7"/>
  <c r="S188" i="7" l="1"/>
  <c r="U187" i="7"/>
  <c r="X187" i="7" s="1"/>
  <c r="H187" i="7"/>
  <c r="AP187" i="7"/>
  <c r="AJ187" i="7"/>
  <c r="P186" i="7"/>
  <c r="O186" i="7"/>
  <c r="Q186" i="7"/>
  <c r="I186" i="7"/>
  <c r="P187" i="7" l="1"/>
  <c r="O187" i="7"/>
  <c r="I187" i="7"/>
  <c r="Q187" i="7"/>
  <c r="S189" i="7"/>
  <c r="U188" i="7"/>
  <c r="X188" i="7" s="1"/>
  <c r="H188" i="7"/>
  <c r="AP188" i="7"/>
  <c r="AJ188" i="7"/>
  <c r="P188" i="7" l="1"/>
  <c r="O188" i="7"/>
  <c r="Q188" i="7"/>
  <c r="I188" i="7"/>
  <c r="S190" i="7"/>
  <c r="H189" i="7"/>
  <c r="AP189" i="7"/>
  <c r="AJ189" i="7"/>
  <c r="U189" i="7"/>
  <c r="X189" i="7" s="1"/>
  <c r="S191" i="7" l="1"/>
  <c r="H190" i="7"/>
  <c r="AJ190" i="7"/>
  <c r="U190" i="7"/>
  <c r="X190" i="7" s="1"/>
  <c r="AP190" i="7"/>
  <c r="P189" i="7"/>
  <c r="O189" i="7"/>
  <c r="Q189" i="7"/>
  <c r="I189" i="7"/>
  <c r="P190" i="7" l="1"/>
  <c r="O190" i="7"/>
  <c r="Q190" i="7"/>
  <c r="I190" i="7"/>
  <c r="S192" i="7"/>
  <c r="H191" i="7"/>
  <c r="U191" i="7"/>
  <c r="X191" i="7" s="1"/>
  <c r="AP191" i="7"/>
  <c r="AJ191" i="7"/>
  <c r="S193" i="7" l="1"/>
  <c r="H192" i="7"/>
  <c r="AP192" i="7"/>
  <c r="AJ192" i="7"/>
  <c r="U192" i="7"/>
  <c r="X192" i="7" s="1"/>
  <c r="O191" i="7"/>
  <c r="P191" i="7"/>
  <c r="I191" i="7"/>
  <c r="Q191" i="7"/>
  <c r="P192" i="7" l="1"/>
  <c r="O192" i="7"/>
  <c r="I192" i="7"/>
  <c r="Q192" i="7"/>
  <c r="S194" i="7"/>
  <c r="H193" i="7"/>
  <c r="U193" i="7"/>
  <c r="X193" i="7" s="1"/>
  <c r="AP193" i="7"/>
  <c r="AJ193" i="7"/>
  <c r="P193" i="7" l="1"/>
  <c r="O193" i="7"/>
  <c r="Q193" i="7"/>
  <c r="I193" i="7"/>
  <c r="S195" i="7"/>
  <c r="H194" i="7"/>
  <c r="AP194" i="7"/>
  <c r="AJ194" i="7"/>
  <c r="U194" i="7"/>
  <c r="X194" i="7" s="1"/>
  <c r="S196" i="7" l="1"/>
  <c r="H195" i="7"/>
  <c r="U195" i="7"/>
  <c r="X195" i="7" s="1"/>
  <c r="AP195" i="7"/>
  <c r="AJ195" i="7"/>
  <c r="P194" i="7"/>
  <c r="O194" i="7"/>
  <c r="Q194" i="7"/>
  <c r="I194" i="7"/>
  <c r="P195" i="7" l="1"/>
  <c r="O195" i="7"/>
  <c r="I195" i="7"/>
  <c r="Q195" i="7"/>
  <c r="S197" i="7"/>
  <c r="H196" i="7"/>
  <c r="AP196" i="7"/>
  <c r="AJ196" i="7"/>
  <c r="U196" i="7"/>
  <c r="X196" i="7" s="1"/>
  <c r="P196" i="7" l="1"/>
  <c r="O196" i="7"/>
  <c r="I196" i="7"/>
  <c r="Q196" i="7"/>
  <c r="H197" i="7"/>
  <c r="AP197" i="7"/>
  <c r="S198" i="7"/>
  <c r="AJ197" i="7"/>
  <c r="U197" i="7"/>
  <c r="X197" i="7" s="1"/>
  <c r="R193" i="7"/>
  <c r="O197" i="7" l="1"/>
  <c r="P197" i="7"/>
  <c r="Q197" i="7"/>
  <c r="I197" i="7"/>
  <c r="J197" i="7" s="1"/>
  <c r="J196" i="7" s="1"/>
  <c r="J195" i="7" s="1"/>
  <c r="J194" i="7" s="1"/>
  <c r="J193" i="7" s="1"/>
  <c r="J192" i="7" s="1"/>
  <c r="J191" i="7" s="1"/>
  <c r="J190" i="7" s="1"/>
  <c r="J189" i="7" s="1"/>
  <c r="J188" i="7" s="1"/>
  <c r="J187" i="7" s="1"/>
  <c r="AJ198" i="7"/>
  <c r="S199" i="7"/>
  <c r="U198" i="7"/>
  <c r="X198" i="7" s="1"/>
  <c r="H198" i="7"/>
  <c r="AK198" i="7"/>
  <c r="AP198" i="7"/>
  <c r="S200" i="7" l="1"/>
  <c r="U199" i="7"/>
  <c r="X199" i="7" s="1"/>
  <c r="H199" i="7"/>
  <c r="AP199" i="7"/>
  <c r="AK199" i="7"/>
  <c r="AJ199" i="7"/>
  <c r="P198" i="7"/>
  <c r="O198" i="7"/>
  <c r="Q198" i="7"/>
  <c r="I198" i="7"/>
  <c r="O199" i="7" l="1"/>
  <c r="P199" i="7"/>
  <c r="Q199" i="7"/>
  <c r="I199" i="7"/>
  <c r="H200" i="7"/>
  <c r="U200" i="7"/>
  <c r="X200" i="7" s="1"/>
  <c r="S201" i="7"/>
  <c r="AP200" i="7"/>
  <c r="AK200" i="7"/>
  <c r="AJ200" i="7"/>
  <c r="S202" i="7" l="1"/>
  <c r="U201" i="7"/>
  <c r="X201" i="7" s="1"/>
  <c r="AP201" i="7"/>
  <c r="AK201" i="7"/>
  <c r="AJ201" i="7"/>
  <c r="H201" i="7"/>
  <c r="P200" i="7"/>
  <c r="O200" i="7"/>
  <c r="I200" i="7"/>
  <c r="Q200" i="7"/>
  <c r="P201" i="7" l="1"/>
  <c r="O201" i="7"/>
  <c r="I201" i="7"/>
  <c r="Q201" i="7"/>
  <c r="H202" i="7"/>
  <c r="AP202" i="7"/>
  <c r="AK202" i="7"/>
  <c r="U202" i="7"/>
  <c r="X202" i="7" s="1"/>
  <c r="AJ202" i="7"/>
  <c r="S203" i="7"/>
  <c r="AK203" i="7" l="1"/>
  <c r="AJ203" i="7"/>
  <c r="S204" i="7"/>
  <c r="AP203" i="7"/>
  <c r="U203" i="7"/>
  <c r="X203" i="7" s="1"/>
  <c r="H203" i="7"/>
  <c r="P202" i="7"/>
  <c r="O202" i="7"/>
  <c r="I202" i="7"/>
  <c r="Q202" i="7"/>
  <c r="O203" i="7" l="1"/>
  <c r="P203" i="7"/>
  <c r="I203" i="7"/>
  <c r="Q203" i="7"/>
  <c r="AJ204" i="7"/>
  <c r="S205" i="7"/>
  <c r="U204" i="7"/>
  <c r="X204" i="7" s="1"/>
  <c r="H204" i="7"/>
  <c r="AP204" i="7"/>
  <c r="AK204" i="7"/>
  <c r="AL204" i="7" l="1"/>
  <c r="P204" i="7"/>
  <c r="O204" i="7"/>
  <c r="Q204" i="7"/>
  <c r="I204" i="7"/>
  <c r="U205" i="7"/>
  <c r="X205" i="7" s="1"/>
  <c r="S206" i="7"/>
  <c r="AK205" i="7"/>
  <c r="AJ205" i="7"/>
  <c r="H205" i="7"/>
  <c r="AP205" i="7"/>
  <c r="AL205" i="7" l="1"/>
  <c r="U206" i="7"/>
  <c r="X206" i="7" s="1"/>
  <c r="AP206" i="7"/>
  <c r="K212" i="7"/>
  <c r="L212" i="7" s="1"/>
  <c r="S207" i="7"/>
  <c r="AK206" i="7"/>
  <c r="AJ206" i="7"/>
  <c r="H206" i="7"/>
  <c r="P205" i="7"/>
  <c r="O205" i="7"/>
  <c r="Q205" i="7"/>
  <c r="I205" i="7"/>
  <c r="AP207" i="7" l="1"/>
  <c r="AK207" i="7"/>
  <c r="AJ207" i="7"/>
  <c r="H207" i="7"/>
  <c r="U207" i="7"/>
  <c r="X207" i="7" s="1"/>
  <c r="S208" i="7"/>
  <c r="P206" i="7"/>
  <c r="O206" i="7"/>
  <c r="Q206" i="7"/>
  <c r="I206" i="7"/>
  <c r="AL206" i="7"/>
  <c r="AL207" i="7" l="1"/>
  <c r="AK208" i="7"/>
  <c r="S209" i="7"/>
  <c r="AP208" i="7"/>
  <c r="AJ208" i="7"/>
  <c r="H208" i="7"/>
  <c r="U208" i="7"/>
  <c r="X208" i="7" s="1"/>
  <c r="O207" i="7"/>
  <c r="P207" i="7"/>
  <c r="I207" i="7"/>
  <c r="Q207" i="7"/>
  <c r="AL208" i="7" l="1"/>
  <c r="K215" i="7"/>
  <c r="L215" i="7" s="1"/>
  <c r="S210" i="7"/>
  <c r="U209" i="7"/>
  <c r="X209" i="7" s="1"/>
  <c r="H209" i="7"/>
  <c r="AJ209" i="7"/>
  <c r="AP209" i="7"/>
  <c r="AK209" i="7"/>
  <c r="R205" i="7"/>
  <c r="O208" i="7"/>
  <c r="P208" i="7"/>
  <c r="Q208" i="7"/>
  <c r="I208" i="7"/>
  <c r="S211" i="7" l="1"/>
  <c r="AP210" i="7"/>
  <c r="AK210" i="7"/>
  <c r="AJ210" i="7"/>
  <c r="H210" i="7"/>
  <c r="U210" i="7"/>
  <c r="X210" i="7" s="1"/>
  <c r="P209" i="7"/>
  <c r="O209" i="7"/>
  <c r="Q209" i="7"/>
  <c r="I209" i="7"/>
  <c r="J209" i="7" s="1"/>
  <c r="J208" i="7" s="1"/>
  <c r="J207" i="7" s="1"/>
  <c r="J206" i="7" s="1"/>
  <c r="J205" i="7" s="1"/>
  <c r="J204" i="7" s="1"/>
  <c r="J203" i="7" s="1"/>
  <c r="J202" i="7" s="1"/>
  <c r="J201" i="7" s="1"/>
  <c r="J200" i="7" s="1"/>
  <c r="J199" i="7" s="1"/>
  <c r="AL209" i="7"/>
  <c r="O210" i="7" l="1"/>
  <c r="P210" i="7"/>
  <c r="I210" i="7"/>
  <c r="Q210" i="7"/>
  <c r="AP211" i="7"/>
  <c r="H211" i="7"/>
  <c r="AK211" i="7"/>
  <c r="AL211" i="7" s="1"/>
  <c r="AJ211" i="7"/>
  <c r="U211" i="7"/>
  <c r="X211" i="7" s="1"/>
  <c r="S212" i="7"/>
  <c r="AL210" i="7"/>
  <c r="P211" i="7" l="1"/>
  <c r="O211" i="7"/>
  <c r="Q211" i="7"/>
  <c r="I211" i="7"/>
  <c r="U212" i="7"/>
  <c r="X212" i="7" s="1"/>
  <c r="K218" i="7"/>
  <c r="L218" i="7" s="1"/>
  <c r="H212" i="7"/>
  <c r="S213" i="7"/>
  <c r="AP212" i="7"/>
  <c r="AK212" i="7"/>
  <c r="AJ212" i="7"/>
  <c r="U213" i="7" l="1"/>
  <c r="X213" i="7" s="1"/>
  <c r="AK213" i="7"/>
  <c r="AJ213" i="7"/>
  <c r="H213" i="7"/>
  <c r="AP213" i="7"/>
  <c r="S214" i="7"/>
  <c r="AL212" i="7"/>
  <c r="P212" i="7"/>
  <c r="O212" i="7"/>
  <c r="I212" i="7"/>
  <c r="Q212" i="7"/>
  <c r="P213" i="7" l="1"/>
  <c r="O213" i="7"/>
  <c r="Q213" i="7"/>
  <c r="I213" i="7"/>
  <c r="AL213" i="7"/>
  <c r="AK214" i="7"/>
  <c r="AJ214" i="7"/>
  <c r="U214" i="7"/>
  <c r="X214" i="7" s="1"/>
  <c r="H214" i="7"/>
  <c r="AP214" i="7"/>
  <c r="S215" i="7"/>
  <c r="AL214" i="7" l="1"/>
  <c r="U215" i="7"/>
  <c r="X215" i="7" s="1"/>
  <c r="AK215" i="7"/>
  <c r="H215" i="7"/>
  <c r="K221" i="7"/>
  <c r="L221" i="7" s="1"/>
  <c r="S216" i="7"/>
  <c r="AP215" i="7"/>
  <c r="AJ215" i="7"/>
  <c r="P214" i="7"/>
  <c r="O214" i="7"/>
  <c r="I214" i="7"/>
  <c r="Q214" i="7"/>
  <c r="P215" i="7" l="1"/>
  <c r="O215" i="7"/>
  <c r="Q215" i="7"/>
  <c r="I215" i="7"/>
  <c r="AJ216" i="7"/>
  <c r="H216" i="7"/>
  <c r="U216" i="7"/>
  <c r="X216" i="7" s="1"/>
  <c r="S217" i="7"/>
  <c r="AP216" i="7"/>
  <c r="AK216" i="7"/>
  <c r="AL216" i="7"/>
  <c r="AL215" i="7"/>
  <c r="O216" i="7" l="1"/>
  <c r="P216" i="7"/>
  <c r="I216" i="7"/>
  <c r="Q216" i="7"/>
  <c r="S218" i="7"/>
  <c r="U217" i="7"/>
  <c r="X217" i="7" s="1"/>
  <c r="H217" i="7"/>
  <c r="AP217" i="7"/>
  <c r="AJ217" i="7"/>
  <c r="AK217" i="7"/>
  <c r="AP218" i="7" l="1"/>
  <c r="AK218" i="7"/>
  <c r="AL218" i="7" s="1"/>
  <c r="H218" i="7"/>
  <c r="AJ218" i="7"/>
  <c r="K224" i="7"/>
  <c r="L224" i="7" s="1"/>
  <c r="U218" i="7"/>
  <c r="X218" i="7" s="1"/>
  <c r="S219" i="7"/>
  <c r="AL217" i="7"/>
  <c r="O217" i="7"/>
  <c r="P217" i="7"/>
  <c r="Q217" i="7"/>
  <c r="I217" i="7"/>
  <c r="P218" i="7" l="1"/>
  <c r="O218" i="7"/>
  <c r="I218" i="7"/>
  <c r="Q218" i="7"/>
  <c r="AJ219" i="7"/>
  <c r="S220" i="7"/>
  <c r="AP219" i="7"/>
  <c r="AK219" i="7"/>
  <c r="U219" i="7"/>
  <c r="X219" i="7" s="1"/>
  <c r="H219" i="7"/>
  <c r="AP220" i="7" l="1"/>
  <c r="H220" i="7"/>
  <c r="U220" i="7"/>
  <c r="X220" i="7" s="1"/>
  <c r="S221" i="7"/>
  <c r="AJ220" i="7"/>
  <c r="AK220" i="7"/>
  <c r="O219" i="7"/>
  <c r="P219" i="7"/>
  <c r="Q219" i="7"/>
  <c r="I219" i="7"/>
  <c r="AL219" i="7"/>
  <c r="P220" i="7" l="1"/>
  <c r="O220" i="7"/>
  <c r="I220" i="7"/>
  <c r="Q220" i="7"/>
  <c r="AI221" i="7"/>
  <c r="S222" i="7"/>
  <c r="K227" i="7"/>
  <c r="L227" i="7" s="1"/>
  <c r="U221" i="7"/>
  <c r="X221" i="7" s="1"/>
  <c r="H221" i="7"/>
  <c r="AP221" i="7"/>
  <c r="AJ221" i="7"/>
  <c r="AK221" i="7"/>
  <c r="R217" i="7"/>
  <c r="AL220" i="7"/>
  <c r="AL221" i="7" l="1"/>
  <c r="U222" i="7"/>
  <c r="X222" i="7" s="1"/>
  <c r="AJ222" i="7"/>
  <c r="AI222" i="7"/>
  <c r="AK222" i="7"/>
  <c r="H222" i="7"/>
  <c r="AP222" i="7"/>
  <c r="S223" i="7"/>
  <c r="O221" i="7"/>
  <c r="P221" i="7"/>
  <c r="I221" i="7"/>
  <c r="J221" i="7" s="1"/>
  <c r="J220" i="7" s="1"/>
  <c r="J219" i="7" s="1"/>
  <c r="J218" i="7" s="1"/>
  <c r="J217" i="7" s="1"/>
  <c r="J216" i="7" s="1"/>
  <c r="J215" i="7" s="1"/>
  <c r="J214" i="7" s="1"/>
  <c r="J213" i="7" s="1"/>
  <c r="J212" i="7" s="1"/>
  <c r="J211" i="7" s="1"/>
  <c r="Q221" i="7"/>
  <c r="AL222" i="7"/>
  <c r="P222" i="7" l="1"/>
  <c r="O222" i="7"/>
  <c r="I222" i="7"/>
  <c r="Q222" i="7"/>
  <c r="AK223" i="7"/>
  <c r="AL223" i="7" s="1"/>
  <c r="U223" i="7"/>
  <c r="X223" i="7" s="1"/>
  <c r="AI223" i="7"/>
  <c r="S224" i="7"/>
  <c r="H223" i="7"/>
  <c r="AP223" i="7"/>
  <c r="AJ223" i="7"/>
  <c r="O223" i="7" l="1"/>
  <c r="P223" i="7"/>
  <c r="Q223" i="7"/>
  <c r="I223" i="7"/>
  <c r="S225" i="7"/>
  <c r="AP224" i="7"/>
  <c r="U224" i="7"/>
  <c r="X224" i="7" s="1"/>
  <c r="AK224" i="7"/>
  <c r="AJ224" i="7"/>
  <c r="H224" i="7"/>
  <c r="K230" i="7"/>
  <c r="L230" i="7" s="1"/>
  <c r="AI224" i="7"/>
  <c r="P224" i="7" l="1"/>
  <c r="O224" i="7"/>
  <c r="Q224" i="7"/>
  <c r="I224" i="7"/>
  <c r="AI225" i="7"/>
  <c r="S226" i="7"/>
  <c r="H225" i="7"/>
  <c r="AP225" i="7"/>
  <c r="U225" i="7"/>
  <c r="X225" i="7" s="1"/>
  <c r="AK225" i="7"/>
  <c r="AJ225" i="7"/>
  <c r="AL224" i="7"/>
  <c r="AL225" i="7" l="1"/>
  <c r="P225" i="7"/>
  <c r="O225" i="7"/>
  <c r="I225" i="7"/>
  <c r="Q225" i="7"/>
  <c r="AK226" i="7"/>
  <c r="U226" i="7"/>
  <c r="X226" i="7" s="1"/>
  <c r="S227" i="7"/>
  <c r="AI226" i="7"/>
  <c r="H226" i="7"/>
  <c r="AP226" i="7"/>
  <c r="AJ226" i="7"/>
  <c r="AK227" i="7" l="1"/>
  <c r="U227" i="7"/>
  <c r="X227" i="7" s="1"/>
  <c r="AI227" i="7"/>
  <c r="H227" i="7"/>
  <c r="S228" i="7"/>
  <c r="AP227" i="7"/>
  <c r="K233" i="7"/>
  <c r="L233" i="7" s="1"/>
  <c r="AG234" i="7" s="1"/>
  <c r="AJ227" i="7"/>
  <c r="P226" i="7"/>
  <c r="O226" i="7"/>
  <c r="I226" i="7"/>
  <c r="Q226" i="7"/>
  <c r="AL226" i="7"/>
  <c r="AG235" i="7" l="1"/>
  <c r="P227" i="7"/>
  <c r="O227" i="7"/>
  <c r="I227" i="7"/>
  <c r="Q227" i="7"/>
  <c r="AP228" i="7"/>
  <c r="AK228" i="7"/>
  <c r="U228" i="7"/>
  <c r="X228" i="7" s="1"/>
  <c r="AJ228" i="7"/>
  <c r="H228" i="7"/>
  <c r="S229" i="7"/>
  <c r="AI228" i="7"/>
  <c r="AL227" i="7"/>
  <c r="AP229" i="7" l="1"/>
  <c r="AK229" i="7"/>
  <c r="AJ229" i="7"/>
  <c r="U229" i="7"/>
  <c r="X229" i="7" s="1"/>
  <c r="S230" i="7"/>
  <c r="H229" i="7"/>
  <c r="AI229" i="7"/>
  <c r="P228" i="7"/>
  <c r="O228" i="7"/>
  <c r="I228" i="7"/>
  <c r="Q228" i="7"/>
  <c r="AL228" i="7"/>
  <c r="P229" i="7" l="1"/>
  <c r="O229" i="7"/>
  <c r="I229" i="7"/>
  <c r="Q229" i="7"/>
  <c r="AP230" i="7"/>
  <c r="AK230" i="7"/>
  <c r="AJ230" i="7"/>
  <c r="U230" i="7"/>
  <c r="X230" i="7" s="1"/>
  <c r="AI230" i="7"/>
  <c r="L236" i="7"/>
  <c r="S231" i="7"/>
  <c r="H230" i="7"/>
  <c r="AL229" i="7"/>
  <c r="AK231" i="7" l="1"/>
  <c r="S232" i="7"/>
  <c r="AP231" i="7"/>
  <c r="U231" i="7"/>
  <c r="X231" i="7" s="1"/>
  <c r="H231" i="7"/>
  <c r="AJ231" i="7"/>
  <c r="AI231" i="7"/>
  <c r="D236" i="7"/>
  <c r="AG236" i="7"/>
  <c r="AL230" i="7"/>
  <c r="O230" i="7"/>
  <c r="P230" i="7"/>
  <c r="I230" i="7"/>
  <c r="Q230" i="7"/>
  <c r="AG237" i="7" l="1"/>
  <c r="AG238" i="7" s="1"/>
  <c r="AK232" i="7"/>
  <c r="S233" i="7"/>
  <c r="H232" i="7"/>
  <c r="AP232" i="7"/>
  <c r="U232" i="7"/>
  <c r="X232" i="7" s="1"/>
  <c r="AJ232" i="7"/>
  <c r="AI232" i="7"/>
  <c r="P231" i="7"/>
  <c r="O231" i="7"/>
  <c r="I231" i="7"/>
  <c r="Q231" i="7"/>
  <c r="AL231" i="7"/>
  <c r="O232" i="7" l="1"/>
  <c r="P232" i="7"/>
  <c r="I232" i="7"/>
  <c r="Q232" i="7"/>
  <c r="L239" i="7"/>
  <c r="D239" i="7" s="1"/>
  <c r="AP233" i="7"/>
  <c r="AK233" i="7"/>
  <c r="S234" i="7"/>
  <c r="AJ233" i="7"/>
  <c r="U233" i="7"/>
  <c r="X233" i="7" s="1"/>
  <c r="AI233" i="7"/>
  <c r="H233" i="7"/>
  <c r="R229" i="7"/>
  <c r="AG240" i="7"/>
  <c r="AG241" i="7" s="1"/>
  <c r="AL232" i="7"/>
  <c r="AG239" i="7" l="1"/>
  <c r="H234" i="7"/>
  <c r="AP234" i="7"/>
  <c r="AJ234" i="7"/>
  <c r="AI234" i="7"/>
  <c r="S235" i="7"/>
  <c r="U234" i="7"/>
  <c r="E234" i="7"/>
  <c r="AK234" i="7"/>
  <c r="O233" i="7"/>
  <c r="P233" i="7"/>
  <c r="Q233" i="7"/>
  <c r="I233" i="7"/>
  <c r="AL233" i="7"/>
  <c r="AK235" i="7" l="1"/>
  <c r="AI235" i="7"/>
  <c r="AJ235" i="7"/>
  <c r="U235" i="7"/>
  <c r="H235" i="7"/>
  <c r="E235" i="7"/>
  <c r="C235" i="7" s="1"/>
  <c r="AP235" i="7"/>
  <c r="S236" i="7"/>
  <c r="P234" i="7"/>
  <c r="O234" i="7"/>
  <c r="I234" i="7"/>
  <c r="Q234" i="7"/>
  <c r="C234" i="7"/>
  <c r="X234" i="7"/>
  <c r="AA234" i="7"/>
  <c r="AL234" i="7"/>
  <c r="L242" i="7" l="1"/>
  <c r="AK236" i="7"/>
  <c r="AP236" i="7"/>
  <c r="AJ236" i="7"/>
  <c r="AI236" i="7"/>
  <c r="H236" i="7"/>
  <c r="U236" i="7"/>
  <c r="S237" i="7"/>
  <c r="E236" i="7"/>
  <c r="P235" i="7"/>
  <c r="O235" i="7"/>
  <c r="Q235" i="7"/>
  <c r="I235" i="7"/>
  <c r="X235" i="7"/>
  <c r="AA235" i="7"/>
  <c r="C236" i="7"/>
  <c r="AL235" i="7"/>
  <c r="P236" i="7" l="1"/>
  <c r="O236" i="7"/>
  <c r="Q236" i="7"/>
  <c r="I236" i="7"/>
  <c r="AA236" i="7"/>
  <c r="X236" i="7"/>
  <c r="AL236" i="7"/>
  <c r="D242" i="7"/>
  <c r="AG242" i="7"/>
  <c r="AG243" i="7" s="1"/>
  <c r="AG244" i="7" s="1"/>
  <c r="AI237" i="7"/>
  <c r="U237" i="7"/>
  <c r="H237" i="7"/>
  <c r="S238" i="7"/>
  <c r="AP237" i="7"/>
  <c r="AK237" i="7"/>
  <c r="AJ237" i="7"/>
  <c r="E237" i="7"/>
  <c r="AK238" i="7" l="1"/>
  <c r="S239" i="7"/>
  <c r="AJ238" i="7"/>
  <c r="AI238" i="7"/>
  <c r="AI248" i="7" s="1"/>
  <c r="AP238" i="7"/>
  <c r="U238" i="7"/>
  <c r="H238" i="7"/>
  <c r="E238" i="7"/>
  <c r="C238" i="7" s="1"/>
  <c r="AL237" i="7"/>
  <c r="P237" i="7"/>
  <c r="O237" i="7"/>
  <c r="I237" i="7"/>
  <c r="Q237" i="7"/>
  <c r="AA237" i="7"/>
  <c r="X237" i="7"/>
  <c r="C237" i="7"/>
  <c r="AL238" i="7"/>
  <c r="P238" i="7" l="1"/>
  <c r="O238" i="7"/>
  <c r="I238" i="7"/>
  <c r="Q238" i="7"/>
  <c r="AA238" i="7"/>
  <c r="X238" i="7"/>
  <c r="AJ239" i="7"/>
  <c r="U239" i="7"/>
  <c r="L245" i="7"/>
  <c r="AP239" i="7"/>
  <c r="H239" i="7"/>
  <c r="S240" i="7"/>
  <c r="AK239" i="7"/>
  <c r="AI239" i="7"/>
  <c r="AI249" i="7" s="1"/>
  <c r="E239" i="7"/>
  <c r="D245" i="7" l="1"/>
  <c r="AG246" i="7"/>
  <c r="AG245" i="7"/>
  <c r="AP314" i="7" s="1"/>
  <c r="AA239" i="7"/>
  <c r="X239" i="7"/>
  <c r="AL239" i="7"/>
  <c r="C239" i="7"/>
  <c r="H240" i="7"/>
  <c r="AK240" i="7"/>
  <c r="S241" i="7"/>
  <c r="AJ240" i="7"/>
  <c r="AI240" i="7"/>
  <c r="AI250" i="7" s="1"/>
  <c r="E240" i="7"/>
  <c r="C240" i="7" s="1"/>
  <c r="U240" i="7"/>
  <c r="AP240" i="7"/>
  <c r="O239" i="7"/>
  <c r="P239" i="7"/>
  <c r="Q239" i="7"/>
  <c r="I239" i="7"/>
  <c r="AG247" i="7" l="1"/>
  <c r="P240" i="7"/>
  <c r="O240" i="7"/>
  <c r="Q240" i="7"/>
  <c r="I240" i="7"/>
  <c r="X240" i="7"/>
  <c r="AA240" i="7"/>
  <c r="AI241" i="7"/>
  <c r="AI251" i="7" s="1"/>
  <c r="AP241" i="7"/>
  <c r="H241" i="7"/>
  <c r="E241" i="7"/>
  <c r="AK241" i="7"/>
  <c r="S242" i="7"/>
  <c r="AJ241" i="7"/>
  <c r="U241" i="7"/>
  <c r="AL240" i="7"/>
  <c r="C241" i="7" l="1"/>
  <c r="X241" i="7"/>
  <c r="AA241" i="7"/>
  <c r="S243" i="7"/>
  <c r="AJ242" i="7"/>
  <c r="AI242" i="7"/>
  <c r="AI252" i="7" s="1"/>
  <c r="L248" i="7"/>
  <c r="AH248" i="7" s="1"/>
  <c r="AH249" i="7" s="1"/>
  <c r="AH250" i="7" s="1"/>
  <c r="U242" i="7"/>
  <c r="H242" i="7"/>
  <c r="AP242" i="7"/>
  <c r="AK242" i="7"/>
  <c r="AL242" i="7" s="1"/>
  <c r="E242" i="7"/>
  <c r="C242" i="7" s="1"/>
  <c r="AL241" i="7"/>
  <c r="O241" i="7"/>
  <c r="P241" i="7"/>
  <c r="Q241" i="7"/>
  <c r="I241" i="7"/>
  <c r="P242" i="7" l="1"/>
  <c r="O242" i="7"/>
  <c r="Q242" i="7"/>
  <c r="I242" i="7"/>
  <c r="X242" i="7"/>
  <c r="AA242" i="7"/>
  <c r="AG248" i="7"/>
  <c r="U243" i="7"/>
  <c r="AP243" i="7"/>
  <c r="AK243" i="7"/>
  <c r="S244" i="7"/>
  <c r="AJ243" i="7"/>
  <c r="AI243" i="7"/>
  <c r="AI253" i="7" s="1"/>
  <c r="H243" i="7"/>
  <c r="E243" i="7"/>
  <c r="C243" i="7" s="1"/>
  <c r="AA243" i="7" l="1"/>
  <c r="X243" i="7"/>
  <c r="AJ244" i="7"/>
  <c r="U244" i="7"/>
  <c r="AP244" i="7"/>
  <c r="H244" i="7"/>
  <c r="AM244" i="7"/>
  <c r="S245" i="7"/>
  <c r="AI244" i="7"/>
  <c r="AI254" i="7" s="1"/>
  <c r="AK244" i="7"/>
  <c r="E244" i="7"/>
  <c r="C244" i="7" s="1"/>
  <c r="AG249" i="7"/>
  <c r="AG250" i="7" s="1"/>
  <c r="AL244" i="7"/>
  <c r="P243" i="7"/>
  <c r="O243" i="7"/>
  <c r="I243" i="7"/>
  <c r="Q243" i="7"/>
  <c r="AL243" i="7"/>
  <c r="AA244" i="7" l="1"/>
  <c r="X244" i="7"/>
  <c r="O244" i="7"/>
  <c r="P244" i="7"/>
  <c r="Q244" i="7"/>
  <c r="I244" i="7"/>
  <c r="AK245" i="7"/>
  <c r="AI245" i="7"/>
  <c r="AI255" i="7" s="1"/>
  <c r="U245" i="7"/>
  <c r="L251" i="7"/>
  <c r="AH251" i="7" s="1"/>
  <c r="AH252" i="7" s="1"/>
  <c r="AH253" i="7" s="1"/>
  <c r="AP245" i="7"/>
  <c r="AM245" i="7"/>
  <c r="H245" i="7"/>
  <c r="AJ245" i="7"/>
  <c r="S246" i="7"/>
  <c r="Z232" i="7"/>
  <c r="R241" i="7"/>
  <c r="E245" i="7"/>
  <c r="C245" i="7" s="1"/>
  <c r="AG252" i="7"/>
  <c r="AG253" i="7" s="1"/>
  <c r="AG251" i="7"/>
  <c r="AP246" i="7" l="1"/>
  <c r="H246" i="7"/>
  <c r="E246" i="7"/>
  <c r="AK246" i="7"/>
  <c r="S247" i="7"/>
  <c r="AJ246" i="7"/>
  <c r="AI246" i="7"/>
  <c r="AI256" i="7" s="1"/>
  <c r="U246" i="7"/>
  <c r="AM246" i="7"/>
  <c r="AL245" i="7"/>
  <c r="P245" i="7"/>
  <c r="O245" i="7"/>
  <c r="Q245" i="7"/>
  <c r="I245" i="7"/>
  <c r="X245" i="7"/>
  <c r="AA245" i="7"/>
  <c r="AJ247" i="7" l="1"/>
  <c r="U247" i="7"/>
  <c r="H247" i="7"/>
  <c r="AP247" i="7"/>
  <c r="AM247" i="7"/>
  <c r="E247" i="7"/>
  <c r="S248" i="7"/>
  <c r="AK247" i="7"/>
  <c r="AL247" i="7" s="1"/>
  <c r="X246" i="7"/>
  <c r="AA246" i="7"/>
  <c r="P246" i="7"/>
  <c r="O246" i="7"/>
  <c r="Q246" i="7"/>
  <c r="I246" i="7"/>
  <c r="AL246" i="7"/>
  <c r="L254" i="7" l="1"/>
  <c r="S249" i="7"/>
  <c r="AJ248" i="7"/>
  <c r="U248" i="7"/>
  <c r="AP248" i="7"/>
  <c r="AK248" i="7"/>
  <c r="H248" i="7"/>
  <c r="AM248" i="7"/>
  <c r="E248" i="7"/>
  <c r="X247" i="7"/>
  <c r="AA247" i="7"/>
  <c r="P247" i="7"/>
  <c r="O247" i="7"/>
  <c r="I247" i="7"/>
  <c r="Q247" i="7"/>
  <c r="AL248" i="7" l="1"/>
  <c r="AA248" i="7"/>
  <c r="X248" i="7"/>
  <c r="O248" i="7"/>
  <c r="P248" i="7"/>
  <c r="I248" i="7"/>
  <c r="Q248" i="7"/>
  <c r="AH254" i="7"/>
  <c r="AH255" i="7" s="1"/>
  <c r="AH256" i="7" s="1"/>
  <c r="AG254" i="7"/>
  <c r="AG255" i="7" s="1"/>
  <c r="AG256" i="7" s="1"/>
  <c r="U249" i="7"/>
  <c r="AM249" i="7"/>
  <c r="AK249" i="7"/>
  <c r="S250" i="7"/>
  <c r="AJ249" i="7"/>
  <c r="AP249" i="7"/>
  <c r="H249" i="7"/>
  <c r="E249" i="7"/>
  <c r="P249" i="7" l="1"/>
  <c r="O249" i="7"/>
  <c r="Q249" i="7"/>
  <c r="I249" i="7"/>
  <c r="AL249" i="7"/>
  <c r="AJ250" i="7"/>
  <c r="U250" i="7"/>
  <c r="AP250" i="7"/>
  <c r="H250" i="7"/>
  <c r="AM250" i="7"/>
  <c r="S251" i="7"/>
  <c r="AK250" i="7"/>
  <c r="AL250" i="7" s="1"/>
  <c r="E250" i="7"/>
  <c r="AA249" i="7"/>
  <c r="X249" i="7"/>
  <c r="L257" i="7" l="1"/>
  <c r="S252" i="7"/>
  <c r="AJ251" i="7"/>
  <c r="U251" i="7"/>
  <c r="AP251" i="7"/>
  <c r="E251" i="7"/>
  <c r="AM251" i="7"/>
  <c r="AK251" i="7"/>
  <c r="H251" i="7"/>
  <c r="O250" i="7"/>
  <c r="P250" i="7"/>
  <c r="Q250" i="7"/>
  <c r="I250" i="7"/>
  <c r="AA250" i="7"/>
  <c r="X250" i="7"/>
  <c r="AA251" i="7" l="1"/>
  <c r="X251" i="7"/>
  <c r="AL251" i="7"/>
  <c r="S253" i="7"/>
  <c r="U252" i="7"/>
  <c r="AM252" i="7"/>
  <c r="AK252" i="7"/>
  <c r="AL252" i="7" s="1"/>
  <c r="AJ252" i="7"/>
  <c r="AP252" i="7"/>
  <c r="H252" i="7"/>
  <c r="E252" i="7"/>
  <c r="O251" i="7"/>
  <c r="P251" i="7"/>
  <c r="Q251" i="7"/>
  <c r="I251" i="7"/>
  <c r="AG258" i="7"/>
  <c r="AH257" i="7"/>
  <c r="AH258" i="7" s="1"/>
  <c r="AH259" i="7" s="1"/>
  <c r="AG257" i="7"/>
  <c r="AP315" i="7" s="1"/>
  <c r="AA252" i="7" l="1"/>
  <c r="X252" i="7"/>
  <c r="AM253" i="7"/>
  <c r="H253" i="7"/>
  <c r="S254" i="7"/>
  <c r="AJ253" i="7"/>
  <c r="AP253" i="7"/>
  <c r="AK253" i="7"/>
  <c r="U253" i="7"/>
  <c r="E253" i="7"/>
  <c r="AG259" i="7"/>
  <c r="P252" i="7"/>
  <c r="O252" i="7"/>
  <c r="I252" i="7"/>
  <c r="Q252" i="7"/>
  <c r="AL253" i="7"/>
  <c r="P253" i="7" l="1"/>
  <c r="O253" i="7"/>
  <c r="I253" i="7"/>
  <c r="Q253" i="7"/>
  <c r="AA253" i="7"/>
  <c r="X253" i="7"/>
  <c r="U254" i="7"/>
  <c r="AM254" i="7"/>
  <c r="H254" i="7"/>
  <c r="AP254" i="7"/>
  <c r="L260" i="7"/>
  <c r="AH260" i="7" s="1"/>
  <c r="AH261" i="7" s="1"/>
  <c r="AH262" i="7" s="1"/>
  <c r="AK254" i="7"/>
  <c r="AJ254" i="7"/>
  <c r="E254" i="7"/>
  <c r="S255" i="7"/>
  <c r="S256" i="7" l="1"/>
  <c r="AJ255" i="7"/>
  <c r="U255" i="7"/>
  <c r="AP255" i="7"/>
  <c r="AM255" i="7"/>
  <c r="H255" i="7"/>
  <c r="AK255" i="7"/>
  <c r="E255" i="7"/>
  <c r="AL254" i="7"/>
  <c r="P254" i="7"/>
  <c r="O254" i="7"/>
  <c r="I254" i="7"/>
  <c r="Q254" i="7"/>
  <c r="AG260" i="7"/>
  <c r="X254" i="7"/>
  <c r="AA254" i="7"/>
  <c r="AM256" i="7" l="1"/>
  <c r="S257" i="7"/>
  <c r="AK256" i="7"/>
  <c r="AJ256" i="7"/>
  <c r="H256" i="7"/>
  <c r="U256" i="7"/>
  <c r="AP256" i="7"/>
  <c r="E256" i="7"/>
  <c r="O255" i="7"/>
  <c r="P255" i="7"/>
  <c r="Q255" i="7"/>
  <c r="I255" i="7"/>
  <c r="AA255" i="7"/>
  <c r="X255" i="7"/>
  <c r="AG261" i="7"/>
  <c r="AG262" i="7" s="1"/>
  <c r="AL255" i="7"/>
  <c r="U257" i="7" l="1"/>
  <c r="AP257" i="7"/>
  <c r="H257" i="7"/>
  <c r="AM257" i="7"/>
  <c r="S258" i="7"/>
  <c r="AK257" i="7"/>
  <c r="E257" i="7"/>
  <c r="AJ257" i="7"/>
  <c r="L263" i="7"/>
  <c r="AH263" i="7" s="1"/>
  <c r="AH264" i="7" s="1"/>
  <c r="AH265" i="7" s="1"/>
  <c r="AP322" i="7"/>
  <c r="AJ315" i="7" s="1"/>
  <c r="AO315" i="7" s="1"/>
  <c r="R253" i="7"/>
  <c r="AG264" i="7"/>
  <c r="AG265" i="7" s="1"/>
  <c r="AG263" i="7"/>
  <c r="AL256" i="7"/>
  <c r="AA256" i="7"/>
  <c r="X256" i="7"/>
  <c r="P256" i="7"/>
  <c r="O256" i="7"/>
  <c r="Q256" i="7"/>
  <c r="I256" i="7"/>
  <c r="S259" i="7" l="1"/>
  <c r="AJ258" i="7"/>
  <c r="E258" i="7"/>
  <c r="AP258" i="7"/>
  <c r="AM258" i="7"/>
  <c r="U258" i="7"/>
  <c r="H258" i="7"/>
  <c r="AK258" i="7"/>
  <c r="AL257" i="7"/>
  <c r="O257" i="7"/>
  <c r="P257" i="7"/>
  <c r="I257" i="7"/>
  <c r="Q257" i="7"/>
  <c r="AA257" i="7"/>
  <c r="X257" i="7"/>
  <c r="AL258" i="7" l="1"/>
  <c r="U259" i="7"/>
  <c r="AP259" i="7"/>
  <c r="AM259" i="7"/>
  <c r="H259" i="7"/>
  <c r="AK259" i="7"/>
  <c r="AJ259" i="7"/>
  <c r="S260" i="7"/>
  <c r="E259" i="7"/>
  <c r="AA258" i="7"/>
  <c r="X258" i="7"/>
  <c r="P258" i="7"/>
  <c r="O258" i="7"/>
  <c r="Q258" i="7"/>
  <c r="I258" i="7"/>
  <c r="P259" i="7" l="1"/>
  <c r="O259" i="7"/>
  <c r="Q259" i="7"/>
  <c r="I259" i="7"/>
  <c r="AA259" i="7"/>
  <c r="X259" i="7"/>
  <c r="S261" i="7"/>
  <c r="AJ260" i="7"/>
  <c r="AP260" i="7"/>
  <c r="AM260" i="7"/>
  <c r="U260" i="7"/>
  <c r="H260" i="7"/>
  <c r="L266" i="7"/>
  <c r="E260" i="7"/>
  <c r="AK260" i="7"/>
  <c r="AL259" i="7"/>
  <c r="AL260" i="7" l="1"/>
  <c r="U261" i="7"/>
  <c r="AP261" i="7"/>
  <c r="AJ261" i="7"/>
  <c r="S262" i="7"/>
  <c r="H261" i="7"/>
  <c r="AM261" i="7"/>
  <c r="AK261" i="7"/>
  <c r="E261" i="7"/>
  <c r="AH266" i="7"/>
  <c r="AH267" i="7" s="1"/>
  <c r="AH268" i="7" s="1"/>
  <c r="AG266" i="7"/>
  <c r="AG267" i="7" s="1"/>
  <c r="AG268" i="7" s="1"/>
  <c r="P260" i="7"/>
  <c r="O260" i="7"/>
  <c r="Q260" i="7"/>
  <c r="I260" i="7"/>
  <c r="AA260" i="7"/>
  <c r="X260" i="7"/>
  <c r="AA261" i="7" l="1"/>
  <c r="X261" i="7"/>
  <c r="P261" i="7"/>
  <c r="O261" i="7"/>
  <c r="Q261" i="7"/>
  <c r="I261" i="7"/>
  <c r="AL261" i="7"/>
  <c r="AJ262" i="7"/>
  <c r="S263" i="7"/>
  <c r="AP262" i="7"/>
  <c r="U262" i="7"/>
  <c r="H262" i="7"/>
  <c r="E262" i="7"/>
  <c r="AM262" i="7"/>
  <c r="AK262" i="7"/>
  <c r="L269" i="7" l="1"/>
  <c r="AJ263" i="7"/>
  <c r="H263" i="7"/>
  <c r="S264" i="7"/>
  <c r="AP263" i="7"/>
  <c r="AK263" i="7"/>
  <c r="AL263" i="7" s="1"/>
  <c r="U263" i="7"/>
  <c r="AM263" i="7"/>
  <c r="E263" i="7"/>
  <c r="AA262" i="7"/>
  <c r="X262" i="7"/>
  <c r="P262" i="7"/>
  <c r="O262" i="7"/>
  <c r="Q262" i="7"/>
  <c r="I262" i="7"/>
  <c r="AL262" i="7"/>
  <c r="AA263" i="7" l="1"/>
  <c r="X263" i="7"/>
  <c r="S265" i="7"/>
  <c r="U264" i="7"/>
  <c r="AP264" i="7"/>
  <c r="AJ264" i="7"/>
  <c r="AM264" i="7"/>
  <c r="H264" i="7"/>
  <c r="E264" i="7"/>
  <c r="AK264" i="7"/>
  <c r="AL264" i="7"/>
  <c r="AH269" i="7"/>
  <c r="AH270" i="7" s="1"/>
  <c r="AH271" i="7" s="1"/>
  <c r="AG270" i="7"/>
  <c r="AG269" i="7"/>
  <c r="AP316" i="7" s="1"/>
  <c r="P263" i="7"/>
  <c r="O263" i="7"/>
  <c r="I263" i="7"/>
  <c r="Q263" i="7"/>
  <c r="AP265" i="7" l="1"/>
  <c r="H265" i="7"/>
  <c r="S266" i="7"/>
  <c r="AM265" i="7"/>
  <c r="AJ265" i="7"/>
  <c r="U265" i="7"/>
  <c r="AK265" i="7"/>
  <c r="AL265" i="7" s="1"/>
  <c r="E265" i="7"/>
  <c r="O264" i="7"/>
  <c r="P264" i="7"/>
  <c r="I264" i="7"/>
  <c r="Q264" i="7"/>
  <c r="AG271" i="7"/>
  <c r="AA264" i="7"/>
  <c r="X264" i="7"/>
  <c r="P265" i="7" l="1"/>
  <c r="O265" i="7"/>
  <c r="Q265" i="7"/>
  <c r="I265" i="7"/>
  <c r="AA265" i="7"/>
  <c r="X265" i="7"/>
  <c r="L272" i="7"/>
  <c r="AH272" i="7" s="1"/>
  <c r="AH273" i="7" s="1"/>
  <c r="AH274" i="7" s="1"/>
  <c r="AP266" i="7"/>
  <c r="H266" i="7"/>
  <c r="U266" i="7"/>
  <c r="S267" i="7"/>
  <c r="AM266" i="7"/>
  <c r="AJ266" i="7"/>
  <c r="E266" i="7"/>
  <c r="AK266" i="7"/>
  <c r="S268" i="7" l="1"/>
  <c r="AJ267" i="7"/>
  <c r="AK267" i="7"/>
  <c r="AP267" i="7"/>
  <c r="H267" i="7"/>
  <c r="U267" i="7"/>
  <c r="AM267" i="7"/>
  <c r="E267" i="7"/>
  <c r="AA266" i="7"/>
  <c r="X266" i="7"/>
  <c r="P266" i="7"/>
  <c r="O266" i="7"/>
  <c r="I266" i="7"/>
  <c r="Q266" i="7"/>
  <c r="AL266" i="7"/>
  <c r="AG272" i="7"/>
  <c r="AG273" i="7" l="1"/>
  <c r="AG274" i="7" s="1"/>
  <c r="O267" i="7"/>
  <c r="P267" i="7"/>
  <c r="I267" i="7"/>
  <c r="Q267" i="7"/>
  <c r="AA267" i="7"/>
  <c r="X267" i="7"/>
  <c r="AP268" i="7"/>
  <c r="AK268" i="7"/>
  <c r="S269" i="7"/>
  <c r="AM268" i="7"/>
  <c r="H268" i="7"/>
  <c r="AJ268" i="7"/>
  <c r="U268" i="7"/>
  <c r="E268" i="7"/>
  <c r="AL267" i="7"/>
  <c r="AL268" i="7" l="1"/>
  <c r="X268" i="7"/>
  <c r="AA268" i="7"/>
  <c r="P268" i="7"/>
  <c r="O268" i="7"/>
  <c r="I268" i="7"/>
  <c r="Q268" i="7"/>
  <c r="S270" i="7"/>
  <c r="H269" i="7"/>
  <c r="U269" i="7"/>
  <c r="AK269" i="7"/>
  <c r="AL269" i="7" s="1"/>
  <c r="AM269" i="7"/>
  <c r="AN269" i="7" s="1"/>
  <c r="E269" i="7"/>
  <c r="AP323" i="7"/>
  <c r="R265" i="7"/>
  <c r="AJ316" i="7" l="1"/>
  <c r="AO316" i="7" s="1"/>
  <c r="S271" i="7"/>
  <c r="H270" i="7"/>
  <c r="E270" i="7"/>
  <c r="U270" i="7"/>
  <c r="AA269" i="7"/>
  <c r="W269" i="7"/>
  <c r="V269" i="7" s="1"/>
  <c r="P269" i="7"/>
  <c r="O269" i="7"/>
  <c r="I269" i="7"/>
  <c r="Q269" i="7"/>
  <c r="U271" i="7" l="1"/>
  <c r="S272" i="7"/>
  <c r="H271" i="7"/>
  <c r="E271" i="7"/>
  <c r="P270" i="7"/>
  <c r="O270" i="7"/>
  <c r="I270" i="7"/>
  <c r="Q270" i="7"/>
  <c r="AO323" i="7"/>
  <c r="AP269" i="7"/>
  <c r="AJ269" i="7"/>
  <c r="K272" i="7"/>
  <c r="L275" i="7"/>
  <c r="Z270" i="7"/>
  <c r="Y270" i="7" s="1"/>
  <c r="W270" i="7"/>
  <c r="V270" i="7" s="1"/>
  <c r="AM270" i="7" l="1"/>
  <c r="AK270" i="7"/>
  <c r="P271" i="7"/>
  <c r="O271" i="7"/>
  <c r="Q271" i="7"/>
  <c r="I271" i="7"/>
  <c r="AJ270" i="7"/>
  <c r="AP270" i="7"/>
  <c r="U272" i="7"/>
  <c r="H272" i="7"/>
  <c r="S273" i="7"/>
  <c r="E272" i="7"/>
  <c r="AH275" i="7"/>
  <c r="AH276" i="7" s="1"/>
  <c r="AH277" i="7" s="1"/>
  <c r="AG275" i="7"/>
  <c r="AG276" i="7"/>
  <c r="AG277" i="7" s="1"/>
  <c r="Z271" i="7"/>
  <c r="Y271" i="7" s="1"/>
  <c r="W271" i="7"/>
  <c r="V271" i="7" s="1"/>
  <c r="AB272" i="7"/>
  <c r="AE272" i="7"/>
  <c r="AL270" i="7" l="1"/>
  <c r="AE273" i="7"/>
  <c r="AF272" i="7"/>
  <c r="AC272" i="7"/>
  <c r="AD272" i="7"/>
  <c r="AB273" i="7"/>
  <c r="AP271" i="7"/>
  <c r="AJ271" i="7"/>
  <c r="O272" i="7"/>
  <c r="P272" i="7"/>
  <c r="I272" i="7"/>
  <c r="Q272" i="7"/>
  <c r="U273" i="7"/>
  <c r="H273" i="7"/>
  <c r="S274" i="7"/>
  <c r="E273" i="7"/>
  <c r="AK271" i="7"/>
  <c r="AM271" i="7"/>
  <c r="Z272" i="7"/>
  <c r="Y272" i="7" s="1"/>
  <c r="W272" i="7"/>
  <c r="V272" i="7" s="1"/>
  <c r="AK272" i="7" l="1"/>
  <c r="AM272" i="7"/>
  <c r="AE274" i="7"/>
  <c r="AF273" i="7"/>
  <c r="W273" i="7"/>
  <c r="V273" i="7" s="1"/>
  <c r="Z273" i="7"/>
  <c r="Y273" i="7" s="1"/>
  <c r="AD273" i="7"/>
  <c r="AB274" i="7"/>
  <c r="AC273" i="7"/>
  <c r="AL271" i="7"/>
  <c r="H274" i="7"/>
  <c r="U274" i="7"/>
  <c r="E274" i="7"/>
  <c r="S275" i="7"/>
  <c r="H275" i="7" s="1"/>
  <c r="I275" i="7" s="1"/>
  <c r="AP272" i="7"/>
  <c r="AJ272" i="7"/>
  <c r="K275" i="7"/>
  <c r="L278" i="7"/>
  <c r="P273" i="7"/>
  <c r="O273" i="7"/>
  <c r="I273" i="7"/>
  <c r="Q273" i="7"/>
  <c r="AL272" i="7"/>
  <c r="AM273" i="7" l="1"/>
  <c r="AK273" i="7"/>
  <c r="W274" i="7"/>
  <c r="V274" i="7" s="1"/>
  <c r="Z274" i="7"/>
  <c r="Y274" i="7" s="1"/>
  <c r="P274" i="7"/>
  <c r="O274" i="7"/>
  <c r="I274" i="7"/>
  <c r="Q274" i="7"/>
  <c r="AH278" i="7"/>
  <c r="AH279" i="7" s="1"/>
  <c r="AH280" i="7" s="1"/>
  <c r="AG278" i="7"/>
  <c r="AG279" i="7" s="1"/>
  <c r="AG280" i="7" s="1"/>
  <c r="AP273" i="7"/>
  <c r="AJ273" i="7"/>
  <c r="AC274" i="7"/>
  <c r="AB275" i="7"/>
  <c r="AB276" i="7"/>
  <c r="AD274" i="7"/>
  <c r="U275" i="7"/>
  <c r="S276" i="7"/>
  <c r="H276" i="7" s="1"/>
  <c r="E275" i="7"/>
  <c r="AE275" i="7"/>
  <c r="AF274" i="7"/>
  <c r="AL273" i="7"/>
  <c r="AM274" i="7" l="1"/>
  <c r="AK274" i="7"/>
  <c r="S277" i="7"/>
  <c r="E276" i="7"/>
  <c r="U276" i="7"/>
  <c r="O275" i="7"/>
  <c r="P275" i="7"/>
  <c r="Q275" i="7"/>
  <c r="AP274" i="7"/>
  <c r="AJ274" i="7"/>
  <c r="W275" i="7"/>
  <c r="V275" i="7" s="1"/>
  <c r="Z275" i="7"/>
  <c r="Y275" i="7" s="1"/>
  <c r="AE276" i="7"/>
  <c r="AF275" i="7"/>
  <c r="AB277" i="7"/>
  <c r="AD276" i="7"/>
  <c r="AC276" i="7"/>
  <c r="AD275" i="7"/>
  <c r="AC275" i="7"/>
  <c r="AL274" i="7"/>
  <c r="P276" i="7" l="1"/>
  <c r="O276" i="7"/>
  <c r="Q276" i="7"/>
  <c r="I276" i="7"/>
  <c r="W276" i="7"/>
  <c r="V276" i="7" s="1"/>
  <c r="Z276" i="7"/>
  <c r="Y276" i="7" s="1"/>
  <c r="AP275" i="7"/>
  <c r="AJ275" i="7"/>
  <c r="K278" i="7"/>
  <c r="AB278" i="7" s="1"/>
  <c r="L281" i="7"/>
  <c r="AF276" i="7"/>
  <c r="AE277" i="7"/>
  <c r="AM275" i="7"/>
  <c r="AK275" i="7"/>
  <c r="H277" i="7"/>
  <c r="S278" i="7"/>
  <c r="U277" i="7"/>
  <c r="E277" i="7"/>
  <c r="AD277" i="7"/>
  <c r="AC277" i="7"/>
  <c r="AC278" i="7" l="1"/>
  <c r="AB279" i="7"/>
  <c r="AD278" i="7"/>
  <c r="AE278" i="7"/>
  <c r="AF277" i="7"/>
  <c r="AK276" i="7"/>
  <c r="AM276" i="7"/>
  <c r="AJ276" i="7"/>
  <c r="AP276" i="7"/>
  <c r="Z277" i="7"/>
  <c r="Y277" i="7" s="1"/>
  <c r="W277" i="7"/>
  <c r="V277" i="7" s="1"/>
  <c r="AL275" i="7"/>
  <c r="U278" i="7"/>
  <c r="S279" i="7"/>
  <c r="H278" i="7"/>
  <c r="E278" i="7"/>
  <c r="AG282" i="7"/>
  <c r="AH281" i="7"/>
  <c r="AH282" i="7" s="1"/>
  <c r="AH283" i="7" s="1"/>
  <c r="AG281" i="7"/>
  <c r="AP317" i="7" s="1"/>
  <c r="P277" i="7"/>
  <c r="O277" i="7"/>
  <c r="I277" i="7"/>
  <c r="Q277" i="7"/>
  <c r="AF278" i="7" l="1"/>
  <c r="AE279" i="7"/>
  <c r="W278" i="7"/>
  <c r="V278" i="7" s="1"/>
  <c r="Z278" i="7"/>
  <c r="Y278" i="7" s="1"/>
  <c r="U279" i="7"/>
  <c r="H279" i="7"/>
  <c r="E279" i="7"/>
  <c r="S280" i="7"/>
  <c r="AD279" i="7"/>
  <c r="AB280" i="7"/>
  <c r="AC279" i="7"/>
  <c r="O278" i="7"/>
  <c r="P278" i="7"/>
  <c r="Q278" i="7"/>
  <c r="I278" i="7"/>
  <c r="AK277" i="7"/>
  <c r="AM277" i="7"/>
  <c r="AP277" i="7"/>
  <c r="AJ277" i="7"/>
  <c r="AG283" i="7"/>
  <c r="AL276" i="7"/>
  <c r="W279" i="7" l="1"/>
  <c r="V279" i="7" s="1"/>
  <c r="Z279" i="7"/>
  <c r="Y279" i="7" s="1"/>
  <c r="AD280" i="7"/>
  <c r="AC280" i="7"/>
  <c r="AK278" i="7"/>
  <c r="AM278" i="7"/>
  <c r="AJ278" i="7"/>
  <c r="AP278" i="7"/>
  <c r="K281" i="7"/>
  <c r="AB281" i="7" s="1"/>
  <c r="L284" i="7"/>
  <c r="AG284" i="7" s="1"/>
  <c r="AL277" i="7"/>
  <c r="S281" i="7"/>
  <c r="H281" i="7" s="1"/>
  <c r="H280" i="7"/>
  <c r="U280" i="7"/>
  <c r="E280" i="7"/>
  <c r="P279" i="7"/>
  <c r="O279" i="7"/>
  <c r="I279" i="7"/>
  <c r="Q279" i="7"/>
  <c r="AE280" i="7"/>
  <c r="AF279" i="7"/>
  <c r="I281" i="7" l="1"/>
  <c r="AD281" i="7"/>
  <c r="AC281" i="7"/>
  <c r="AI281" i="7"/>
  <c r="AM317" i="7"/>
  <c r="AB282" i="7"/>
  <c r="AG285" i="7"/>
  <c r="AG286" i="7" s="1"/>
  <c r="AJ279" i="7"/>
  <c r="AP279" i="7"/>
  <c r="S282" i="7"/>
  <c r="U281" i="7"/>
  <c r="E281" i="7"/>
  <c r="R277" i="7"/>
  <c r="AP324" i="7"/>
  <c r="AL278" i="7"/>
  <c r="AE281" i="7"/>
  <c r="AF280" i="7"/>
  <c r="D284" i="7"/>
  <c r="AH284" i="7"/>
  <c r="AH285" i="7" s="1"/>
  <c r="AH286" i="7" s="1"/>
  <c r="AM279" i="7"/>
  <c r="AK279" i="7"/>
  <c r="Z280" i="7"/>
  <c r="Y280" i="7" s="1"/>
  <c r="W280" i="7"/>
  <c r="V280" i="7" s="1"/>
  <c r="P280" i="7"/>
  <c r="O280" i="7"/>
  <c r="I280" i="7"/>
  <c r="Q280" i="7"/>
  <c r="P281" i="7" l="1"/>
  <c r="O281" i="7"/>
  <c r="Q281" i="7"/>
  <c r="AD282" i="7"/>
  <c r="AC282" i="7"/>
  <c r="AB283" i="7"/>
  <c r="AJ280" i="7"/>
  <c r="AP280" i="7"/>
  <c r="U282" i="7"/>
  <c r="S283" i="7"/>
  <c r="E282" i="7"/>
  <c r="H282" i="7"/>
  <c r="AM280" i="7"/>
  <c r="AK280" i="7"/>
  <c r="AL279" i="7"/>
  <c r="AJ317" i="7"/>
  <c r="AO317" i="7" s="1"/>
  <c r="W281" i="7"/>
  <c r="V281" i="7" s="1"/>
  <c r="Z281" i="7"/>
  <c r="Y281" i="7" s="1"/>
  <c r="AE282" i="7"/>
  <c r="AF281" i="7"/>
  <c r="AM335" i="7"/>
  <c r="AN335" i="7" s="1"/>
  <c r="AO335" i="7" s="1"/>
  <c r="AM281" i="7" l="1"/>
  <c r="AN281" i="7" s="1"/>
  <c r="AK281" i="7"/>
  <c r="AN324" i="7"/>
  <c r="AJ281" i="7"/>
  <c r="AP281" i="7"/>
  <c r="K284" i="7"/>
  <c r="F284" i="7" s="1"/>
  <c r="AO324" i="7"/>
  <c r="L287" i="7"/>
  <c r="S284" i="7"/>
  <c r="U283" i="7"/>
  <c r="H283" i="7"/>
  <c r="E283" i="7"/>
  <c r="O282" i="7"/>
  <c r="P282" i="7"/>
  <c r="Q282" i="7"/>
  <c r="I282" i="7"/>
  <c r="W282" i="7"/>
  <c r="V282" i="7" s="1"/>
  <c r="Z282" i="7"/>
  <c r="Y282" i="7" s="1"/>
  <c r="AD283" i="7"/>
  <c r="AC283" i="7"/>
  <c r="AL280" i="7"/>
  <c r="AE283" i="7"/>
  <c r="AF282" i="7"/>
  <c r="AB284" i="7" l="1"/>
  <c r="U284" i="7"/>
  <c r="S285" i="7"/>
  <c r="E284" i="7"/>
  <c r="AC284" i="7"/>
  <c r="AB285" i="7"/>
  <c r="AD284" i="7"/>
  <c r="AL281" i="7"/>
  <c r="AH287" i="7"/>
  <c r="AH288" i="7" s="1"/>
  <c r="AH289" i="7" s="1"/>
  <c r="AG287" i="7"/>
  <c r="AG288" i="7"/>
  <c r="AG289" i="7" s="1"/>
  <c r="P283" i="7"/>
  <c r="O283" i="7"/>
  <c r="I283" i="7"/>
  <c r="Q283" i="7"/>
  <c r="Z283" i="7"/>
  <c r="Y283" i="7" s="1"/>
  <c r="W283" i="7"/>
  <c r="V283" i="7" s="1"/>
  <c r="AF283" i="7"/>
  <c r="AE284" i="7"/>
  <c r="AM282" i="7"/>
  <c r="AK282" i="7"/>
  <c r="AP282" i="7"/>
  <c r="AJ282" i="7"/>
  <c r="H284" i="7"/>
  <c r="F285" i="7"/>
  <c r="D285" i="7"/>
  <c r="M284" i="7"/>
  <c r="N284" i="7"/>
  <c r="N285" i="7" l="1"/>
  <c r="U285" i="7"/>
  <c r="S286" i="7"/>
  <c r="E285" i="7"/>
  <c r="Z284" i="7"/>
  <c r="Y284" i="7" s="1"/>
  <c r="W284" i="7"/>
  <c r="V284" i="7" s="1"/>
  <c r="D286" i="7"/>
  <c r="E286" i="7" s="1"/>
  <c r="H285" i="7"/>
  <c r="M285" i="7"/>
  <c r="F286" i="7"/>
  <c r="P284" i="7"/>
  <c r="O284" i="7"/>
  <c r="I284" i="7"/>
  <c r="Q284" i="7"/>
  <c r="AD285" i="7"/>
  <c r="AC285" i="7"/>
  <c r="AB286" i="7"/>
  <c r="AL282" i="7"/>
  <c r="AP283" i="7"/>
  <c r="AJ283" i="7"/>
  <c r="N286" i="7"/>
  <c r="AM283" i="7"/>
  <c r="AK283" i="7"/>
  <c r="AL283" i="7" s="1"/>
  <c r="AF284" i="7"/>
  <c r="AE285" i="7"/>
  <c r="P285" i="7" l="1"/>
  <c r="O285" i="7"/>
  <c r="Q285" i="7"/>
  <c r="I285" i="7"/>
  <c r="H286" i="7"/>
  <c r="M286" i="7"/>
  <c r="D287" i="7"/>
  <c r="E287" i="7" s="1"/>
  <c r="AP284" i="7"/>
  <c r="AJ284" i="7"/>
  <c r="K287" i="7"/>
  <c r="AB287" i="7" s="1"/>
  <c r="L290" i="7"/>
  <c r="AB288" i="7"/>
  <c r="AD286" i="7"/>
  <c r="AC286" i="7"/>
  <c r="AK284" i="7"/>
  <c r="AM284" i="7"/>
  <c r="U286" i="7"/>
  <c r="S287" i="7"/>
  <c r="AE286" i="7"/>
  <c r="AF285" i="7"/>
  <c r="Z285" i="7"/>
  <c r="Y285" i="7" s="1"/>
  <c r="W285" i="7"/>
  <c r="V285" i="7" s="1"/>
  <c r="AC287" i="7" l="1"/>
  <c r="AD287" i="7"/>
  <c r="AL284" i="7"/>
  <c r="AP285" i="7"/>
  <c r="AJ285" i="7"/>
  <c r="O286" i="7"/>
  <c r="P286" i="7"/>
  <c r="Q286" i="7"/>
  <c r="I286" i="7"/>
  <c r="AM285" i="7"/>
  <c r="AK285" i="7"/>
  <c r="AG290" i="7"/>
  <c r="AG291" i="7" s="1"/>
  <c r="AG292" i="7" s="1"/>
  <c r="AH290" i="7"/>
  <c r="AH291" i="7" s="1"/>
  <c r="AH292" i="7" s="1"/>
  <c r="S288" i="7"/>
  <c r="U287" i="7"/>
  <c r="F287" i="7"/>
  <c r="AB289" i="7"/>
  <c r="AD288" i="7"/>
  <c r="AC288" i="7"/>
  <c r="AE287" i="7"/>
  <c r="AF286" i="7"/>
  <c r="Z286" i="7"/>
  <c r="Y286" i="7" s="1"/>
  <c r="W286" i="7"/>
  <c r="V286" i="7" s="1"/>
  <c r="AK286" i="7" l="1"/>
  <c r="AM286" i="7"/>
  <c r="F288" i="7"/>
  <c r="M287" i="7"/>
  <c r="D288" i="7"/>
  <c r="E288" i="7" s="1"/>
  <c r="H287" i="7"/>
  <c r="N287" i="7"/>
  <c r="AL285" i="7"/>
  <c r="AL286" i="7"/>
  <c r="Z287" i="7"/>
  <c r="Y287" i="7" s="1"/>
  <c r="W287" i="7"/>
  <c r="V287" i="7" s="1"/>
  <c r="S289" i="7"/>
  <c r="U288" i="7"/>
  <c r="AE288" i="7"/>
  <c r="AF287" i="7"/>
  <c r="AP286" i="7"/>
  <c r="AJ286" i="7"/>
  <c r="AD289" i="7"/>
  <c r="AC289" i="7"/>
  <c r="AM287" i="7" l="1"/>
  <c r="AK287" i="7"/>
  <c r="F289" i="7"/>
  <c r="M288" i="7"/>
  <c r="D289" i="7"/>
  <c r="E289" i="7" s="1"/>
  <c r="H288" i="7"/>
  <c r="S290" i="7"/>
  <c r="U289" i="7"/>
  <c r="AF288" i="7"/>
  <c r="AE289" i="7"/>
  <c r="Z288" i="7"/>
  <c r="Y288" i="7" s="1"/>
  <c r="W288" i="7"/>
  <c r="V288" i="7" s="1"/>
  <c r="AJ287" i="7"/>
  <c r="AP287" i="7"/>
  <c r="K290" i="7"/>
  <c r="AB290" i="7" s="1"/>
  <c r="L293" i="7"/>
  <c r="N288" i="7"/>
  <c r="P287" i="7"/>
  <c r="O287" i="7"/>
  <c r="I287" i="7"/>
  <c r="Q287" i="7"/>
  <c r="AD290" i="7" l="1"/>
  <c r="AC290" i="7"/>
  <c r="AB291" i="7"/>
  <c r="AH293" i="7"/>
  <c r="AH294" i="7" s="1"/>
  <c r="AH295" i="7" s="1"/>
  <c r="AG293" i="7"/>
  <c r="AP318" i="7" s="1"/>
  <c r="AG294" i="7"/>
  <c r="AF289" i="7"/>
  <c r="AE290" i="7"/>
  <c r="F290" i="7"/>
  <c r="D290" i="7"/>
  <c r="E290" i="7" s="1"/>
  <c r="M289" i="7"/>
  <c r="H289" i="7"/>
  <c r="N289" i="7"/>
  <c r="AK288" i="7"/>
  <c r="AM288" i="7"/>
  <c r="W289" i="7"/>
  <c r="V289" i="7" s="1"/>
  <c r="Z289" i="7"/>
  <c r="Y289" i="7" s="1"/>
  <c r="AL287" i="7"/>
  <c r="O288" i="7"/>
  <c r="P288" i="7"/>
  <c r="I288" i="7"/>
  <c r="Q288" i="7"/>
  <c r="AP288" i="7"/>
  <c r="AJ288" i="7"/>
  <c r="S291" i="7"/>
  <c r="U290" i="7"/>
  <c r="U291" i="7" l="1"/>
  <c r="S292" i="7"/>
  <c r="D291" i="7"/>
  <c r="E291" i="7" s="1"/>
  <c r="F291" i="7"/>
  <c r="M290" i="7"/>
  <c r="H290" i="7"/>
  <c r="N290" i="7"/>
  <c r="AL288" i="7"/>
  <c r="AD291" i="7"/>
  <c r="AC291" i="7"/>
  <c r="AB292" i="7"/>
  <c r="AJ289" i="7"/>
  <c r="AP289" i="7"/>
  <c r="O289" i="7"/>
  <c r="P289" i="7"/>
  <c r="I289" i="7"/>
  <c r="Q289" i="7"/>
  <c r="AG295" i="7"/>
  <c r="W290" i="7"/>
  <c r="V290" i="7" s="1"/>
  <c r="Z290" i="7"/>
  <c r="Y290" i="7" s="1"/>
  <c r="AF290" i="7"/>
  <c r="AE291" i="7"/>
  <c r="AM289" i="7"/>
  <c r="AK289" i="7"/>
  <c r="AD292" i="7" l="1"/>
  <c r="AC292" i="7"/>
  <c r="O290" i="7"/>
  <c r="P290" i="7"/>
  <c r="Q290" i="7"/>
  <c r="I290" i="7"/>
  <c r="AL289" i="7"/>
  <c r="AE292" i="7"/>
  <c r="AF291" i="7"/>
  <c r="D292" i="7"/>
  <c r="E292" i="7" s="1"/>
  <c r="M291" i="7"/>
  <c r="H291" i="7"/>
  <c r="F292" i="7"/>
  <c r="N291" i="7"/>
  <c r="AM290" i="7"/>
  <c r="AK290" i="7"/>
  <c r="AL290" i="7" s="1"/>
  <c r="S293" i="7"/>
  <c r="U292" i="7"/>
  <c r="AP290" i="7"/>
  <c r="AJ290" i="7"/>
  <c r="K293" i="7"/>
  <c r="AB294" i="7" s="1"/>
  <c r="L296" i="7"/>
  <c r="AH296" i="7" s="1"/>
  <c r="AH297" i="7" s="1"/>
  <c r="AH298" i="7" s="1"/>
  <c r="W291" i="7"/>
  <c r="V291" i="7" s="1"/>
  <c r="Z291" i="7"/>
  <c r="Y291" i="7" s="1"/>
  <c r="AG296" i="7" l="1"/>
  <c r="AB295" i="7"/>
  <c r="AC294" i="7"/>
  <c r="AP291" i="7"/>
  <c r="AJ291" i="7"/>
  <c r="W292" i="7"/>
  <c r="V292" i="7" s="1"/>
  <c r="Z292" i="7"/>
  <c r="Y292" i="7" s="1"/>
  <c r="S294" i="7"/>
  <c r="U293" i="7"/>
  <c r="AP325" i="7"/>
  <c r="R289" i="7"/>
  <c r="D293" i="7"/>
  <c r="E293" i="7" s="1"/>
  <c r="H292" i="7"/>
  <c r="F293" i="7"/>
  <c r="M292" i="7"/>
  <c r="N292" i="7"/>
  <c r="AB293" i="7"/>
  <c r="AM291" i="7"/>
  <c r="AK291" i="7"/>
  <c r="AG297" i="7"/>
  <c r="AG298" i="7" s="1"/>
  <c r="AE293" i="7"/>
  <c r="AF292" i="7"/>
  <c r="O291" i="7"/>
  <c r="P291" i="7"/>
  <c r="I291" i="7"/>
  <c r="Q291" i="7"/>
  <c r="AJ318" i="7" l="1"/>
  <c r="AC293" i="7"/>
  <c r="AD293" i="7"/>
  <c r="AM318" i="7"/>
  <c r="AI293" i="7"/>
  <c r="Z293" i="7"/>
  <c r="Y293" i="7" s="1"/>
  <c r="W293" i="7"/>
  <c r="V293" i="7" s="1"/>
  <c r="AD294" i="7"/>
  <c r="AD295" i="7"/>
  <c r="AC295" i="7"/>
  <c r="AE294" i="7"/>
  <c r="AF293" i="7"/>
  <c r="AM336" i="7"/>
  <c r="AN336" i="7" s="1"/>
  <c r="AO336" i="7" s="1"/>
  <c r="O292" i="7"/>
  <c r="P292" i="7"/>
  <c r="Q292" i="7"/>
  <c r="I292" i="7"/>
  <c r="AM292" i="7"/>
  <c r="AK292" i="7"/>
  <c r="AL292" i="7" s="1"/>
  <c r="U294" i="7"/>
  <c r="S295" i="7"/>
  <c r="M293" i="7"/>
  <c r="F294" i="7"/>
  <c r="D294" i="7"/>
  <c r="E294" i="7" s="1"/>
  <c r="H293" i="7"/>
  <c r="N293" i="7"/>
  <c r="AL291" i="7"/>
  <c r="AP292" i="7"/>
  <c r="AJ292" i="7"/>
  <c r="AE295" i="7" l="1"/>
  <c r="AF294" i="7"/>
  <c r="AM293" i="7"/>
  <c r="AN293" i="7" s="1"/>
  <c r="AK293" i="7"/>
  <c r="AL293" i="7" s="1"/>
  <c r="AN325" i="7"/>
  <c r="Z294" i="7"/>
  <c r="Y294" i="7" s="1"/>
  <c r="W294" i="7"/>
  <c r="V294" i="7" s="1"/>
  <c r="AO318" i="7"/>
  <c r="AJ293" i="7"/>
  <c r="AP293" i="7"/>
  <c r="K296" i="7"/>
  <c r="AB296" i="7" s="1"/>
  <c r="AO325" i="7"/>
  <c r="L299" i="7"/>
  <c r="O293" i="7"/>
  <c r="P293" i="7"/>
  <c r="I293" i="7"/>
  <c r="Q293" i="7"/>
  <c r="H294" i="7"/>
  <c r="D295" i="7"/>
  <c r="E295" i="7" s="1"/>
  <c r="M294" i="7"/>
  <c r="F295" i="7"/>
  <c r="N294" i="7"/>
  <c r="S296" i="7"/>
  <c r="U295" i="7"/>
  <c r="AE296" i="7" l="1"/>
  <c r="AF295" i="7"/>
  <c r="M295" i="7"/>
  <c r="H295" i="7"/>
  <c r="F296" i="7"/>
  <c r="D296" i="7"/>
  <c r="E296" i="7" s="1"/>
  <c r="N295" i="7"/>
  <c r="AP294" i="7"/>
  <c r="AB297" i="7"/>
  <c r="AD296" i="7"/>
  <c r="AC296" i="7"/>
  <c r="AM294" i="7"/>
  <c r="P294" i="7"/>
  <c r="O294" i="7"/>
  <c r="I294" i="7"/>
  <c r="Q294" i="7"/>
  <c r="AH299" i="7"/>
  <c r="AH300" i="7" s="1"/>
  <c r="AH301" i="7" s="1"/>
  <c r="AG300" i="7"/>
  <c r="AG301" i="7" s="1"/>
  <c r="AG299" i="7"/>
  <c r="Z295" i="7"/>
  <c r="Y295" i="7" s="1"/>
  <c r="AM295" i="7" s="1"/>
  <c r="W295" i="7"/>
  <c r="V295" i="7" s="1"/>
  <c r="AP295" i="7" s="1"/>
  <c r="S297" i="7"/>
  <c r="U296" i="7"/>
  <c r="AE297" i="7" l="1"/>
  <c r="AF296" i="7"/>
  <c r="H296" i="7"/>
  <c r="F297" i="7"/>
  <c r="D297" i="7"/>
  <c r="E297" i="7" s="1"/>
  <c r="M296" i="7"/>
  <c r="N296" i="7"/>
  <c r="P295" i="7"/>
  <c r="O295" i="7"/>
  <c r="I295" i="7"/>
  <c r="Q295" i="7"/>
  <c r="S298" i="7"/>
  <c r="U297" i="7"/>
  <c r="Z296" i="7"/>
  <c r="Y296" i="7" s="1"/>
  <c r="W296" i="7"/>
  <c r="V296" i="7" s="1"/>
  <c r="AB298" i="7"/>
  <c r="AD297" i="7"/>
  <c r="AC297" i="7"/>
  <c r="P296" i="7" l="1"/>
  <c r="O296" i="7"/>
  <c r="Q296" i="7"/>
  <c r="I296" i="7"/>
  <c r="AD298" i="7"/>
  <c r="AC298" i="7"/>
  <c r="AF297" i="7"/>
  <c r="AE298" i="7"/>
  <c r="S299" i="7"/>
  <c r="U298" i="7"/>
  <c r="AP296" i="7"/>
  <c r="K299" i="7"/>
  <c r="AB300" i="7" s="1"/>
  <c r="L302" i="7"/>
  <c r="Z297" i="7"/>
  <c r="Y297" i="7" s="1"/>
  <c r="W297" i="7"/>
  <c r="V297" i="7" s="1"/>
  <c r="AP297" i="7" s="1"/>
  <c r="AM296" i="7"/>
  <c r="H297" i="7"/>
  <c r="F298" i="7"/>
  <c r="D298" i="7"/>
  <c r="E298" i="7" s="1"/>
  <c r="M297" i="7"/>
  <c r="N297" i="7"/>
  <c r="AC300" i="7" l="1"/>
  <c r="AB301" i="7"/>
  <c r="P297" i="7"/>
  <c r="O297" i="7"/>
  <c r="Q297" i="7"/>
  <c r="I297" i="7"/>
  <c r="AE299" i="7"/>
  <c r="AF298" i="7"/>
  <c r="AB299" i="7"/>
  <c r="W298" i="7"/>
  <c r="V298" i="7" s="1"/>
  <c r="AP298" i="7" s="1"/>
  <c r="Z298" i="7"/>
  <c r="Y298" i="7" s="1"/>
  <c r="S300" i="7"/>
  <c r="U299" i="7"/>
  <c r="AM297" i="7"/>
  <c r="D299" i="7"/>
  <c r="E299" i="7" s="1"/>
  <c r="M298" i="7"/>
  <c r="H298" i="7"/>
  <c r="F299" i="7"/>
  <c r="N298" i="7"/>
  <c r="AG302" i="7"/>
  <c r="AG303" i="7" s="1"/>
  <c r="AG304" i="7" s="1"/>
  <c r="AH302" i="7"/>
  <c r="AH303" i="7" s="1"/>
  <c r="AH304" i="7" s="1"/>
  <c r="AD299" i="7" l="1"/>
  <c r="AC299" i="7"/>
  <c r="P298" i="7"/>
  <c r="O298" i="7"/>
  <c r="I298" i="7"/>
  <c r="Q298" i="7"/>
  <c r="W299" i="7"/>
  <c r="V299" i="7" s="1"/>
  <c r="Z299" i="7"/>
  <c r="Y299" i="7" s="1"/>
  <c r="AM299" i="7" s="1"/>
  <c r="D300" i="7"/>
  <c r="E300" i="7" s="1"/>
  <c r="M299" i="7"/>
  <c r="H299" i="7"/>
  <c r="F300" i="7"/>
  <c r="N299" i="7"/>
  <c r="U300" i="7"/>
  <c r="S301" i="7"/>
  <c r="AE300" i="7"/>
  <c r="AF299" i="7"/>
  <c r="AD301" i="7"/>
  <c r="AC301" i="7"/>
  <c r="AM298" i="7"/>
  <c r="AD300" i="7"/>
  <c r="F301" i="7" l="1"/>
  <c r="D301" i="7"/>
  <c r="E301" i="7" s="1"/>
  <c r="M300" i="7"/>
  <c r="H300" i="7"/>
  <c r="N300" i="7"/>
  <c r="AF300" i="7"/>
  <c r="AE301" i="7"/>
  <c r="S302" i="7"/>
  <c r="U301" i="7"/>
  <c r="P299" i="7"/>
  <c r="O299" i="7"/>
  <c r="I299" i="7"/>
  <c r="Q299" i="7"/>
  <c r="AP299" i="7"/>
  <c r="K302" i="7"/>
  <c r="AB302" i="7" s="1"/>
  <c r="L305" i="7"/>
  <c r="Z300" i="7"/>
  <c r="Y300" i="7" s="1"/>
  <c r="W300" i="7"/>
  <c r="V300" i="7" s="1"/>
  <c r="AP300" i="7" s="1"/>
  <c r="AF301" i="7" l="1"/>
  <c r="AE302" i="7"/>
  <c r="O300" i="7"/>
  <c r="P300" i="7"/>
  <c r="I300" i="7"/>
  <c r="Q300" i="7"/>
  <c r="AM300" i="7"/>
  <c r="AH305" i="7"/>
  <c r="AG305" i="7"/>
  <c r="AP319" i="7" s="1"/>
  <c r="Z301" i="7"/>
  <c r="Y301" i="7" s="1"/>
  <c r="AM301" i="7" s="1"/>
  <c r="W301" i="7"/>
  <c r="V301" i="7" s="1"/>
  <c r="AP301" i="7" s="1"/>
  <c r="AD302" i="7"/>
  <c r="AB303" i="7"/>
  <c r="AC302" i="7"/>
  <c r="S303" i="7"/>
  <c r="U302" i="7"/>
  <c r="F302" i="7"/>
  <c r="D302" i="7"/>
  <c r="E302" i="7" s="1"/>
  <c r="H301" i="7"/>
  <c r="M301" i="7"/>
  <c r="N301" i="7"/>
  <c r="O301" i="7" l="1"/>
  <c r="P301" i="7"/>
  <c r="Q301" i="7"/>
  <c r="I301" i="7"/>
  <c r="D303" i="7"/>
  <c r="E303" i="7" s="1"/>
  <c r="H302" i="7"/>
  <c r="F303" i="7"/>
  <c r="M302" i="7"/>
  <c r="N302" i="7"/>
  <c r="AB304" i="7"/>
  <c r="AD303" i="7"/>
  <c r="AC303" i="7"/>
  <c r="W302" i="7"/>
  <c r="V302" i="7" s="1"/>
  <c r="Z302" i="7"/>
  <c r="Y302" i="7" s="1"/>
  <c r="AM302" i="7" s="1"/>
  <c r="AE303" i="7"/>
  <c r="AF302" i="7"/>
  <c r="S304" i="7"/>
  <c r="U303" i="7"/>
  <c r="O302" i="7" l="1"/>
  <c r="P302" i="7"/>
  <c r="Q302" i="7"/>
  <c r="I302" i="7"/>
  <c r="F304" i="7"/>
  <c r="M303" i="7"/>
  <c r="D304" i="7"/>
  <c r="E304" i="7" s="1"/>
  <c r="H303" i="7"/>
  <c r="N303" i="7"/>
  <c r="AP302" i="7"/>
  <c r="K305" i="7"/>
  <c r="AB305" i="7" s="1"/>
  <c r="W303" i="7"/>
  <c r="V303" i="7" s="1"/>
  <c r="AP303" i="7" s="1"/>
  <c r="Z303" i="7"/>
  <c r="Y303" i="7" s="1"/>
  <c r="AM303" i="7" s="1"/>
  <c r="AC304" i="7"/>
  <c r="AD304" i="7"/>
  <c r="AF303" i="7"/>
  <c r="AE304" i="7"/>
  <c r="S305" i="7"/>
  <c r="U304" i="7"/>
  <c r="AD305" i="7" l="1"/>
  <c r="AC305" i="7"/>
  <c r="AM319" i="7"/>
  <c r="AI305" i="7"/>
  <c r="O303" i="7"/>
  <c r="P303" i="7"/>
  <c r="Q303" i="7"/>
  <c r="I303" i="7"/>
  <c r="Z304" i="7"/>
  <c r="Y304" i="7" s="1"/>
  <c r="AM304" i="7" s="1"/>
  <c r="W304" i="7"/>
  <c r="V304" i="7" s="1"/>
  <c r="AP304" i="7" s="1"/>
  <c r="AF304" i="7"/>
  <c r="AE305" i="7"/>
  <c r="F305" i="7"/>
  <c r="M304" i="7"/>
  <c r="D305" i="7"/>
  <c r="E305" i="7" s="1"/>
  <c r="H304" i="7"/>
  <c r="N304" i="7"/>
  <c r="U305" i="7"/>
  <c r="AP326" i="7"/>
  <c r="R301" i="7"/>
  <c r="P304" i="7" l="1"/>
  <c r="O304" i="7"/>
  <c r="Q304" i="7"/>
  <c r="I304" i="7"/>
  <c r="AJ319" i="7"/>
  <c r="AO319" i="7" s="1"/>
  <c r="H305" i="7"/>
  <c r="M305" i="7"/>
  <c r="N305" i="7"/>
  <c r="AF305" i="7"/>
  <c r="AM337" i="7"/>
  <c r="AN337" i="7" s="1"/>
  <c r="AO337" i="7" s="1"/>
  <c r="Z305" i="7"/>
  <c r="Y305" i="7" s="1"/>
  <c r="W305" i="7"/>
  <c r="V305" i="7" s="1"/>
  <c r="AP305" i="7" l="1"/>
  <c r="AO326" i="7"/>
  <c r="AM305" i="7"/>
  <c r="AN305" i="7" s="1"/>
  <c r="AN326" i="7"/>
  <c r="AJ305" i="7"/>
  <c r="P305" i="7"/>
  <c r="O305" i="7"/>
  <c r="Q305" i="7"/>
  <c r="I305" i="7"/>
  <c r="Y266" i="5" l="1"/>
  <c r="AA266" i="5" s="1"/>
  <c r="X266" i="5"/>
  <c r="Y265" i="5"/>
  <c r="X265" i="5"/>
  <c r="AA265" i="5" s="1"/>
  <c r="Y264" i="5"/>
  <c r="X264" i="5"/>
  <c r="AA264" i="5" s="1"/>
  <c r="AA263" i="5"/>
  <c r="Y263" i="5"/>
  <c r="X263" i="5"/>
  <c r="Y262" i="5"/>
  <c r="AA262" i="5" s="1"/>
  <c r="X262" i="5"/>
  <c r="AA261" i="5"/>
  <c r="Y261" i="5"/>
  <c r="X261" i="5"/>
  <c r="Y260" i="5"/>
  <c r="X260" i="5"/>
  <c r="AA260" i="5" s="1"/>
  <c r="Y259" i="5"/>
  <c r="X259" i="5"/>
  <c r="AA259" i="5" s="1"/>
  <c r="Y258" i="5"/>
  <c r="AA258" i="5" s="1"/>
  <c r="X258" i="5"/>
  <c r="Y257" i="5"/>
  <c r="X257" i="5"/>
  <c r="AA257" i="5" s="1"/>
  <c r="Y256" i="5"/>
  <c r="X256" i="5"/>
  <c r="AA256" i="5" s="1"/>
  <c r="AA255" i="5"/>
  <c r="Y255" i="5"/>
  <c r="X255" i="5"/>
  <c r="Y254" i="5"/>
  <c r="AA254" i="5" s="1"/>
  <c r="X254" i="5"/>
  <c r="AA253" i="5"/>
  <c r="Y253" i="5"/>
  <c r="X253" i="5"/>
  <c r="Y252" i="5"/>
  <c r="X252" i="5"/>
  <c r="AA252" i="5" s="1"/>
  <c r="Y251" i="5"/>
  <c r="X251" i="5"/>
  <c r="AA251" i="5" s="1"/>
  <c r="Y250" i="5"/>
  <c r="AA250" i="5" s="1"/>
  <c r="X250" i="5"/>
  <c r="Y249" i="5"/>
  <c r="X249" i="5"/>
  <c r="AA249" i="5" s="1"/>
  <c r="Y248" i="5"/>
  <c r="X248" i="5"/>
  <c r="AA248" i="5" s="1"/>
  <c r="AA247" i="5"/>
  <c r="Y247" i="5"/>
  <c r="X247" i="5"/>
  <c r="Y246" i="5"/>
  <c r="AA246" i="5" s="1"/>
  <c r="X246" i="5"/>
  <c r="Q27" i="5"/>
  <c r="P27" i="5"/>
  <c r="O27" i="5"/>
  <c r="N27" i="5"/>
  <c r="M27" i="5"/>
  <c r="L27" i="5"/>
  <c r="H27" i="5"/>
  <c r="R27" i="5" s="1"/>
  <c r="R26" i="5"/>
  <c r="Q26" i="5"/>
  <c r="P26" i="5"/>
  <c r="O26" i="5"/>
  <c r="N26" i="5"/>
  <c r="M26" i="5"/>
  <c r="L26" i="5"/>
  <c r="H26" i="5"/>
  <c r="Q25" i="5"/>
  <c r="P25" i="5"/>
  <c r="O25" i="5"/>
  <c r="N25" i="5"/>
  <c r="M25" i="5"/>
  <c r="L25" i="5"/>
  <c r="H25" i="5"/>
  <c r="R25" i="5" s="1"/>
  <c r="R24" i="5"/>
  <c r="Q24" i="5"/>
  <c r="P24" i="5"/>
  <c r="O24" i="5"/>
  <c r="N24" i="5"/>
  <c r="M24" i="5"/>
  <c r="L24" i="5"/>
  <c r="H24" i="5"/>
  <c r="Q23" i="5"/>
  <c r="P23" i="5"/>
  <c r="O23" i="5"/>
  <c r="N23" i="5"/>
  <c r="M23" i="5"/>
  <c r="L23" i="5"/>
  <c r="H23" i="5"/>
  <c r="R23" i="5" s="1"/>
  <c r="R22" i="5"/>
  <c r="Q22" i="5"/>
  <c r="P22" i="5"/>
  <c r="O22" i="5"/>
  <c r="N22" i="5"/>
  <c r="M22" i="5"/>
  <c r="L22" i="5"/>
  <c r="H22" i="5"/>
  <c r="R21" i="5"/>
  <c r="Q21" i="5"/>
  <c r="P21" i="5"/>
  <c r="O21" i="5"/>
  <c r="N21" i="5"/>
  <c r="M21" i="5"/>
  <c r="L21" i="5"/>
  <c r="H21" i="5"/>
  <c r="R20" i="5"/>
  <c r="Q20" i="5"/>
  <c r="P20" i="5"/>
  <c r="O20" i="5"/>
  <c r="N20" i="5"/>
  <c r="M20" i="5"/>
  <c r="L20" i="5"/>
  <c r="H20" i="5"/>
  <c r="Q19" i="5"/>
  <c r="P19" i="5"/>
  <c r="O19" i="5"/>
  <c r="N19" i="5"/>
  <c r="M19" i="5"/>
  <c r="L19" i="5"/>
  <c r="H19" i="5"/>
  <c r="R19" i="5" s="1"/>
  <c r="R18" i="5"/>
  <c r="Q18" i="5"/>
  <c r="P18" i="5"/>
  <c r="O18" i="5"/>
  <c r="N18" i="5"/>
  <c r="M18" i="5"/>
  <c r="L18" i="5"/>
  <c r="H18" i="5"/>
  <c r="Q17" i="5"/>
  <c r="P17" i="5"/>
  <c r="O17" i="5"/>
  <c r="N17" i="5"/>
  <c r="M17" i="5"/>
  <c r="L17" i="5"/>
  <c r="H17" i="5"/>
  <c r="R17" i="5" s="1"/>
  <c r="R16" i="5"/>
  <c r="Q16" i="5"/>
  <c r="P16" i="5"/>
  <c r="O16" i="5"/>
  <c r="N16" i="5"/>
  <c r="M16" i="5"/>
  <c r="L16" i="5"/>
  <c r="H16" i="5"/>
  <c r="Q15" i="5"/>
  <c r="P15" i="5"/>
  <c r="O15" i="5"/>
  <c r="N15" i="5"/>
  <c r="M15" i="5"/>
  <c r="L15" i="5"/>
  <c r="H15" i="5"/>
  <c r="R15" i="5" s="1"/>
  <c r="R14" i="5"/>
  <c r="Q14" i="5"/>
  <c r="P14" i="5"/>
  <c r="O14" i="5"/>
  <c r="N14" i="5"/>
  <c r="M14" i="5"/>
  <c r="L14" i="5"/>
  <c r="H14" i="5"/>
  <c r="R13" i="5"/>
  <c r="Q13" i="5"/>
  <c r="P13" i="5"/>
  <c r="O13" i="5"/>
  <c r="N13" i="5"/>
  <c r="M13" i="5"/>
  <c r="L13" i="5"/>
  <c r="H13" i="5"/>
  <c r="R12" i="5"/>
  <c r="Q12" i="5"/>
  <c r="P12" i="5"/>
  <c r="O12" i="5"/>
  <c r="N12" i="5"/>
  <c r="M12" i="5"/>
  <c r="L12" i="5"/>
  <c r="H12" i="5"/>
  <c r="Q11" i="5"/>
  <c r="P11" i="5"/>
  <c r="O11" i="5"/>
  <c r="N11" i="5"/>
  <c r="M11" i="5"/>
  <c r="L11" i="5"/>
  <c r="H11" i="5"/>
  <c r="R11" i="5" s="1"/>
  <c r="R10" i="5"/>
  <c r="Q10" i="5"/>
  <c r="P10" i="5"/>
  <c r="O10" i="5"/>
  <c r="N10" i="5"/>
  <c r="M10" i="5"/>
  <c r="L10" i="5"/>
  <c r="H10" i="5"/>
  <c r="Q9" i="5"/>
  <c r="P9" i="5"/>
  <c r="O9" i="5"/>
  <c r="N9" i="5"/>
  <c r="M9" i="5"/>
  <c r="L9" i="5"/>
  <c r="H9" i="5"/>
  <c r="R9" i="5" s="1"/>
  <c r="R8" i="5"/>
  <c r="Q8" i="5"/>
  <c r="P8" i="5"/>
  <c r="O8" i="5"/>
  <c r="N8" i="5"/>
  <c r="M8" i="5"/>
  <c r="L8" i="5"/>
  <c r="H8" i="5"/>
  <c r="Q7" i="5"/>
  <c r="P7" i="5"/>
  <c r="O7" i="5"/>
  <c r="N7" i="5"/>
  <c r="M7" i="5"/>
  <c r="L7" i="5"/>
  <c r="H7" i="5"/>
  <c r="R7" i="5" s="1"/>
  <c r="R6" i="5"/>
  <c r="Q6" i="5"/>
  <c r="P6" i="5"/>
  <c r="O6" i="5"/>
  <c r="N6" i="5"/>
  <c r="M6" i="5"/>
  <c r="L6" i="5"/>
  <c r="H6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D5" i="5"/>
  <c r="Q5" i="5"/>
  <c r="P5" i="5"/>
  <c r="O5" i="5"/>
  <c r="AE5" i="5" s="1"/>
  <c r="N5" i="5"/>
  <c r="M5" i="5"/>
  <c r="L5" i="5"/>
  <c r="H5" i="5"/>
  <c r="R5" i="5" s="1"/>
  <c r="Z5" i="5" a="1"/>
  <c r="Y5" i="5" a="1"/>
  <c r="W6" i="5" a="1"/>
  <c r="X5" i="5" a="1"/>
  <c r="V6" i="5" a="1"/>
  <c r="U5" i="5" a="1"/>
  <c r="T5" i="5" a="1"/>
  <c r="AC22" i="5" l="1"/>
  <c r="AC14" i="5"/>
  <c r="AC8" i="5"/>
  <c r="AC6" i="5"/>
  <c r="AC20" i="5"/>
  <c r="AC12" i="5"/>
  <c r="AC11" i="5"/>
  <c r="AC18" i="5"/>
  <c r="AC27" i="5"/>
  <c r="AC19" i="5"/>
  <c r="AC10" i="5"/>
  <c r="AC16" i="5"/>
  <c r="AC26" i="5"/>
  <c r="U5" i="5"/>
  <c r="AC5" i="5" s="1"/>
  <c r="AC24" i="5"/>
  <c r="AD21" i="5"/>
  <c r="AD13" i="5"/>
  <c r="AD19" i="5"/>
  <c r="AD11" i="5"/>
  <c r="AD10" i="5"/>
  <c r="AD25" i="5"/>
  <c r="AD9" i="5"/>
  <c r="V6" i="5"/>
  <c r="AD6" i="5" s="1"/>
  <c r="AD15" i="5"/>
  <c r="AD26" i="5"/>
  <c r="AD18" i="5"/>
  <c r="AD23" i="5"/>
  <c r="AD7" i="5"/>
  <c r="AD17" i="5"/>
  <c r="AF19" i="5"/>
  <c r="AF11" i="5"/>
  <c r="AF27" i="5"/>
  <c r="AF21" i="5"/>
  <c r="AF17" i="5"/>
  <c r="AF9" i="5"/>
  <c r="AF8" i="5"/>
  <c r="X5" i="5"/>
  <c r="AF5" i="5" s="1"/>
  <c r="AF15" i="5"/>
  <c r="AF7" i="5"/>
  <c r="AF13" i="5"/>
  <c r="AF24" i="5"/>
  <c r="AF16" i="5"/>
  <c r="AF23" i="5"/>
  <c r="AE20" i="5"/>
  <c r="AE12" i="5"/>
  <c r="W6" i="5"/>
  <c r="AE6" i="5" s="1"/>
  <c r="AE29" i="5" s="1"/>
  <c r="AE16" i="5"/>
  <c r="AE22" i="5"/>
  <c r="AE18" i="5"/>
  <c r="AE10" i="5"/>
  <c r="AE9" i="5"/>
  <c r="AE25" i="5"/>
  <c r="AE17" i="5"/>
  <c r="AE14" i="5"/>
  <c r="AE24" i="5"/>
  <c r="AE8" i="5"/>
  <c r="AG18" i="5"/>
  <c r="AG26" i="5"/>
  <c r="AG10" i="5"/>
  <c r="Y5" i="5"/>
  <c r="AG5" i="5" s="1"/>
  <c r="AG8" i="5"/>
  <c r="AG14" i="5"/>
  <c r="AG6" i="5"/>
  <c r="AG16" i="5"/>
  <c r="AG7" i="5"/>
  <c r="AG23" i="5"/>
  <c r="AG15" i="5"/>
  <c r="AG12" i="5"/>
  <c r="AG22" i="5"/>
  <c r="AG20" i="5"/>
  <c r="Z5" i="5"/>
  <c r="AH5" i="5" s="1"/>
  <c r="AH13" i="5"/>
  <c r="AH22" i="5"/>
  <c r="AH14" i="5"/>
  <c r="AH21" i="5"/>
  <c r="T5" i="5"/>
  <c r="AB5" i="5" s="1"/>
  <c r="AB15" i="5"/>
  <c r="AB23" i="5"/>
  <c r="AB7" i="5"/>
  <c r="AB11" i="5"/>
  <c r="AB25" i="5"/>
  <c r="AB9" i="5"/>
  <c r="AB21" i="5"/>
  <c r="AB13" i="5"/>
  <c r="AB19" i="5"/>
  <c r="AB17" i="5"/>
  <c r="AB20" i="5"/>
  <c r="AB12" i="5"/>
  <c r="AB27" i="5"/>
  <c r="AH12" i="5"/>
  <c r="AF14" i="5"/>
  <c r="AH24" i="5"/>
  <c r="AH11" i="5"/>
  <c r="AH23" i="5"/>
  <c r="AH26" i="5"/>
  <c r="AG27" i="5"/>
  <c r="AC9" i="5"/>
  <c r="AF6" i="5"/>
  <c r="AE7" i="5"/>
  <c r="AH16" i="5"/>
  <c r="AG17" i="5"/>
  <c r="AF20" i="5"/>
  <c r="AE21" i="5"/>
  <c r="AD22" i="5"/>
  <c r="AC23" i="5"/>
  <c r="AB26" i="5"/>
  <c r="AH27" i="5"/>
  <c r="AD16" i="5"/>
  <c r="AF26" i="5"/>
  <c r="AB8" i="5"/>
  <c r="AE15" i="5"/>
  <c r="AC7" i="5"/>
  <c r="AC21" i="5"/>
  <c r="AD8" i="5"/>
  <c r="AH15" i="5"/>
  <c r="AH18" i="5"/>
  <c r="AG19" i="5"/>
  <c r="AD24" i="5"/>
  <c r="AC25" i="5"/>
  <c r="AG11" i="5"/>
  <c r="AB6" i="5"/>
  <c r="AH10" i="5"/>
  <c r="AC17" i="5"/>
  <c r="AG24" i="5"/>
  <c r="AF25" i="5"/>
  <c r="AE27" i="5"/>
  <c r="AH9" i="5"/>
  <c r="AG13" i="5"/>
  <c r="AG25" i="5"/>
  <c r="AB10" i="5"/>
  <c r="AD20" i="5"/>
  <c r="AB22" i="5"/>
  <c r="AF18" i="5"/>
  <c r="AE19" i="5"/>
  <c r="AB24" i="5"/>
  <c r="AH25" i="5"/>
  <c r="AD12" i="5"/>
  <c r="AC13" i="5"/>
  <c r="AB14" i="5"/>
  <c r="AH6" i="5"/>
  <c r="AF10" i="5"/>
  <c r="AE11" i="5"/>
  <c r="AB16" i="5"/>
  <c r="AH17" i="5"/>
  <c r="AH20" i="5"/>
  <c r="AG21" i="5"/>
  <c r="AF22" i="5"/>
  <c r="AE23" i="5"/>
  <c r="AH8" i="5"/>
  <c r="AG9" i="5"/>
  <c r="AF12" i="5"/>
  <c r="AE13" i="5"/>
  <c r="AD14" i="5"/>
  <c r="AC15" i="5"/>
  <c r="AB18" i="5"/>
  <c r="AH19" i="5"/>
  <c r="AE26" i="5"/>
  <c r="AD27" i="5"/>
  <c r="AH7" i="5"/>
  <c r="AD29" i="5" l="1"/>
  <c r="AC29" i="5"/>
  <c r="AG29" i="5"/>
  <c r="AB29" i="5"/>
  <c r="AF29" i="5"/>
  <c r="AH29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<sst xmlns="http://schemas.openxmlformats.org/spreadsheetml/2006/main" count="110" uniqueCount="82">
  <si>
    <t>Total</t>
  </si>
  <si>
    <t>INSTRUCTIONS</t>
  </si>
  <si>
    <t>Sheet</t>
  </si>
  <si>
    <t>Content</t>
  </si>
  <si>
    <t>Año</t>
  </si>
  <si>
    <t>Cajas Provinciales</t>
  </si>
  <si>
    <t>Deflactor</t>
  </si>
  <si>
    <t>Moratoria</t>
  </si>
  <si>
    <t>SIPA-Contributivo</t>
  </si>
  <si>
    <t>SIPA- Semi contributivo</t>
  </si>
  <si>
    <t>SIPA - No contributivo</t>
  </si>
  <si>
    <t>Otros Nacionales</t>
  </si>
  <si>
    <t>SIPA Contributivo</t>
  </si>
  <si>
    <t>TOTAL</t>
  </si>
  <si>
    <t>Otros (FFAA y Seguridad)</t>
  </si>
  <si>
    <t>HP Filter</t>
  </si>
  <si>
    <t>In order to get Cyclical component of series, we use the HP Filter Excel Application. First open the Hpfilter.xla file. Then use the Excel function "+HP(XXX, 100)", to get the series trend, to later detrend it and get the cyclical component.</t>
  </si>
  <si>
    <t>En pesos Corrientes</t>
  </si>
  <si>
    <t>En pesos Constantes</t>
  </si>
  <si>
    <t>Tendencia HP</t>
  </si>
  <si>
    <t>Ciclo</t>
  </si>
  <si>
    <t>Ciclo PBI</t>
  </si>
  <si>
    <t>IVA</t>
  </si>
  <si>
    <t>Ganancias</t>
  </si>
  <si>
    <t>Cheque</t>
  </si>
  <si>
    <t>Monotributo</t>
  </si>
  <si>
    <t>Combustibles</t>
  </si>
  <si>
    <t>Cigarrillos</t>
  </si>
  <si>
    <t>VAT</t>
  </si>
  <si>
    <t>Income Tax</t>
  </si>
  <si>
    <t>Financial Transactions</t>
  </si>
  <si>
    <t>Self-Employed</t>
  </si>
  <si>
    <t>Fuel Taxes</t>
  </si>
  <si>
    <t>Cigarretes</t>
  </si>
  <si>
    <t>Tax Revenue Collection (taxes that are partially or totally earmarked to ANSES)</t>
  </si>
  <si>
    <t>Source: https://www.argentina.gob.ar/economia/ingresospublicos/recaudacion</t>
  </si>
  <si>
    <t>Inflation</t>
  </si>
  <si>
    <t>RIPTE</t>
  </si>
  <si>
    <t>Recaudacion ANSES</t>
  </si>
  <si>
    <t>Gasto Previsional</t>
  </si>
  <si>
    <t>Gasto AUH AAFF</t>
  </si>
  <si>
    <t>Movilidad Macri</t>
  </si>
  <si>
    <t>Jubilación Minima</t>
  </si>
  <si>
    <t>Variación Nominal</t>
  </si>
  <si>
    <t>Variación Real</t>
  </si>
  <si>
    <t>Fecha</t>
  </si>
  <si>
    <t>Beneficiarios</t>
  </si>
  <si>
    <t>Beneficio</t>
  </si>
  <si>
    <t>Beneficios</t>
  </si>
  <si>
    <t>Beneficio real</t>
  </si>
  <si>
    <t>prom. Mov 12M</t>
  </si>
  <si>
    <t>m/m</t>
  </si>
  <si>
    <t>Mov. MM</t>
  </si>
  <si>
    <t>a/a</t>
  </si>
  <si>
    <t>Prom. 12m</t>
  </si>
  <si>
    <t>IPC GBA-GB</t>
  </si>
  <si>
    <t>Infla Mensual</t>
  </si>
  <si>
    <t>Infla Annual</t>
  </si>
  <si>
    <t>En $ corr</t>
  </si>
  <si>
    <t>Var annual</t>
  </si>
  <si>
    <t>vs. CPI</t>
  </si>
  <si>
    <t>en mill. $</t>
  </si>
  <si>
    <t>en mill. AR$</t>
  </si>
  <si>
    <t>var a/a</t>
  </si>
  <si>
    <t>var m/m</t>
  </si>
  <si>
    <t>Jubilaciones</t>
  </si>
  <si>
    <t>AUH AAFF</t>
  </si>
  <si>
    <t>Ano</t>
  </si>
  <si>
    <t>Gasto Prev</t>
  </si>
  <si>
    <t>PBI</t>
  </si>
  <si>
    <t>% PBI</t>
  </si>
  <si>
    <t>Gasto MM % PBI</t>
  </si>
  <si>
    <t>Average</t>
  </si>
  <si>
    <t>RECA</t>
  </si>
  <si>
    <t>INFLA</t>
  </si>
  <si>
    <t>Gasto AAFF AUH</t>
  </si>
  <si>
    <t>Figure 13</t>
  </si>
  <si>
    <t>Source: https://www.economia.gob.ar/datos/  (download Empleo e Ingresos)</t>
  </si>
  <si>
    <t>Pension Benefit evolution</t>
  </si>
  <si>
    <t>Figure 12</t>
  </si>
  <si>
    <t xml:space="preserve">Tax collection in nominal and constant terms. HP filter and correlation with real GDP cycle. </t>
  </si>
  <si>
    <t>Evolution of minimum pension benefit in real terms, through time, with different indexation mechanism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</si>
</sst>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  <numFmt numFmtId="167" formatCode="_ * #,##0.00_ ;_ * \-#,##0.00_ ;_ * &quot;-&quot;??_ ;_ @_ "/>
    <numFmt numFmtId="168" formatCode="_ * #,##0.0_ ;_ * \-#,##0.0_ ;_ * &quot;-&quot;??_ ;_ @_ "/>
    <numFmt numFmtId="169" formatCode="_ * #,##0_ ;_ * \-#,##0_ ;_ * &quot;-&quot;??_ ;_ @_ "/>
    <numFmt numFmtId="170" formatCode="#,##0.0__"/>
    <numFmt numFmtId="171" formatCode="#,##0__"/>
    <numFmt numFmtId="172" formatCode="0.0%__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FFFF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0" fillId="3" borderId="0" xfId="0" applyFill="1"/>
    <xf numFmtId="0" fontId="0" fillId="4" borderId="0" xfId="0" applyFill="1"/>
    <xf numFmtId="164" fontId="0" fillId="0" borderId="0" xfId="0" applyNumberFormat="1"/>
    <xf numFmtId="1" fontId="0" fillId="0" borderId="0" xfId="0" applyNumberFormat="1"/>
    <xf numFmtId="0" fontId="0" fillId="5" borderId="0" xfId="0" applyFill="1"/>
    <xf numFmtId="166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8" borderId="0" xfId="0" applyFont="1" applyFill="1"/>
    <xf numFmtId="0" fontId="0" fillId="8" borderId="0" xfId="0" applyFill="1"/>
    <xf numFmtId="0" fontId="0" fillId="0" borderId="0" xfId="0" applyFill="1"/>
    <xf numFmtId="0" fontId="4" fillId="7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164" fontId="0" fillId="7" borderId="0" xfId="1" applyNumberFormat="1" applyFont="1" applyFill="1" applyBorder="1"/>
    <xf numFmtId="164" fontId="0" fillId="7" borderId="0" xfId="0" applyNumberFormat="1" applyFill="1"/>
    <xf numFmtId="43" fontId="2" fillId="9" borderId="0" xfId="1" applyFont="1" applyFill="1" applyBorder="1"/>
    <xf numFmtId="164" fontId="0" fillId="2" borderId="0" xfId="1" applyNumberFormat="1" applyFont="1" applyFill="1" applyBorder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7" fillId="4" borderId="0" xfId="0" applyNumberFormat="1" applyFont="1" applyFill="1" applyAlignment="1">
      <alignment horizontal="center"/>
    </xf>
    <xf numFmtId="43" fontId="0" fillId="10" borderId="0" xfId="1" applyFont="1" applyFill="1" applyBorder="1" applyAlignment="1">
      <alignment horizontal="center"/>
    </xf>
    <xf numFmtId="0" fontId="9" fillId="0" borderId="0" xfId="4" applyFont="1" applyAlignment="1">
      <alignment vertical="center"/>
    </xf>
    <xf numFmtId="170" fontId="9" fillId="0" borderId="0" xfId="4" applyNumberFormat="1" applyFont="1" applyAlignment="1">
      <alignment vertical="center"/>
    </xf>
    <xf numFmtId="170" fontId="9" fillId="0" borderId="4" xfId="4" applyNumberFormat="1" applyFont="1" applyBorder="1" applyAlignment="1">
      <alignment vertical="center"/>
    </xf>
    <xf numFmtId="170" fontId="9" fillId="0" borderId="2" xfId="4" applyNumberFormat="1" applyFont="1" applyBorder="1" applyAlignment="1">
      <alignment vertical="center"/>
    </xf>
    <xf numFmtId="170" fontId="9" fillId="0" borderId="5" xfId="4" applyNumberFormat="1" applyFont="1" applyBorder="1" applyAlignment="1">
      <alignment vertical="center"/>
    </xf>
    <xf numFmtId="170" fontId="9" fillId="0" borderId="6" xfId="4" applyNumberFormat="1" applyFont="1" applyBorder="1" applyAlignment="1">
      <alignment vertical="center"/>
    </xf>
    <xf numFmtId="0" fontId="9" fillId="5" borderId="0" xfId="4" applyFont="1" applyFill="1" applyAlignment="1">
      <alignment vertical="center"/>
    </xf>
    <xf numFmtId="17" fontId="9" fillId="0" borderId="0" xfId="4" applyNumberFormat="1" applyFont="1" applyAlignment="1">
      <alignment vertical="center"/>
    </xf>
    <xf numFmtId="170" fontId="9" fillId="0" borderId="0" xfId="4" applyNumberFormat="1" applyFont="1" applyAlignment="1">
      <alignment horizontal="centerContinuous" vertical="center"/>
    </xf>
    <xf numFmtId="170" fontId="9" fillId="0" borderId="4" xfId="4" applyNumberFormat="1" applyFont="1" applyBorder="1" applyAlignment="1">
      <alignment horizontal="centerContinuous" vertical="center"/>
    </xf>
    <xf numFmtId="170" fontId="9" fillId="0" borderId="7" xfId="4" applyNumberFormat="1" applyFont="1" applyBorder="1" applyAlignment="1">
      <alignment horizontal="centerContinuous" vertical="center"/>
    </xf>
    <xf numFmtId="0" fontId="9" fillId="0" borderId="0" xfId="4" applyFont="1" applyAlignment="1">
      <alignment horizontal="center" vertical="center"/>
    </xf>
    <xf numFmtId="17" fontId="9" fillId="0" borderId="0" xfId="4" applyNumberFormat="1" applyFont="1" applyAlignment="1">
      <alignment horizontal="center" vertical="center"/>
    </xf>
    <xf numFmtId="170" fontId="9" fillId="0" borderId="0" xfId="4" applyNumberFormat="1" applyFont="1" applyAlignment="1">
      <alignment horizontal="center" vertical="center"/>
    </xf>
    <xf numFmtId="170" fontId="9" fillId="0" borderId="0" xfId="4" applyNumberFormat="1" applyFont="1" applyAlignment="1">
      <alignment horizontal="center" vertical="center" wrapText="1"/>
    </xf>
    <xf numFmtId="170" fontId="9" fillId="0" borderId="4" xfId="4" applyNumberFormat="1" applyFont="1" applyBorder="1" applyAlignment="1">
      <alignment horizontal="center" vertical="center" wrapText="1"/>
    </xf>
    <xf numFmtId="170" fontId="9" fillId="0" borderId="7" xfId="4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6" borderId="7" xfId="4" applyFont="1" applyFill="1" applyBorder="1" applyAlignment="1">
      <alignment horizontal="center" vertical="center" wrapText="1"/>
    </xf>
    <xf numFmtId="0" fontId="9" fillId="6" borderId="0" xfId="4" applyFont="1" applyFill="1" applyAlignment="1">
      <alignment horizontal="center" vertical="center" wrapText="1"/>
    </xf>
    <xf numFmtId="0" fontId="9" fillId="6" borderId="4" xfId="4" applyFont="1" applyFill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11" borderId="0" xfId="4" applyFont="1" applyFill="1" applyAlignment="1">
      <alignment horizontal="center" vertical="center" wrapText="1"/>
    </xf>
    <xf numFmtId="0" fontId="9" fillId="11" borderId="4" xfId="4" applyFont="1" applyFill="1" applyBorder="1" applyAlignment="1">
      <alignment horizontal="center" vertical="center" wrapText="1"/>
    </xf>
    <xf numFmtId="0" fontId="9" fillId="5" borderId="0" xfId="4" applyFont="1" applyFill="1" applyAlignment="1">
      <alignment horizontal="center" vertical="center"/>
    </xf>
    <xf numFmtId="0" fontId="8" fillId="0" borderId="0" xfId="4"/>
    <xf numFmtId="17" fontId="8" fillId="0" borderId="0" xfId="4" applyNumberFormat="1" applyAlignment="1">
      <alignment horizontal="center" vertical="center"/>
    </xf>
    <xf numFmtId="171" fontId="8" fillId="0" borderId="0" xfId="4" applyNumberFormat="1" applyAlignment="1">
      <alignment vertical="center"/>
    </xf>
    <xf numFmtId="170" fontId="8" fillId="0" borderId="0" xfId="4" applyNumberFormat="1" applyAlignment="1">
      <alignment vertical="center"/>
    </xf>
    <xf numFmtId="170" fontId="9" fillId="0" borderId="4" xfId="4" applyNumberFormat="1" applyFont="1" applyBorder="1" applyAlignment="1">
      <alignment horizontal="center" vertical="center"/>
    </xf>
    <xf numFmtId="170" fontId="9" fillId="0" borderId="7" xfId="4" applyNumberFormat="1" applyFont="1" applyBorder="1" applyAlignment="1">
      <alignment horizontal="center" vertical="center"/>
    </xf>
    <xf numFmtId="170" fontId="8" fillId="0" borderId="7" xfId="4" applyNumberFormat="1" applyBorder="1" applyAlignment="1">
      <alignment vertical="center"/>
    </xf>
    <xf numFmtId="9" fontId="9" fillId="0" borderId="0" xfId="5" applyFont="1" applyFill="1" applyAlignment="1">
      <alignment horizontal="center" vertical="center"/>
    </xf>
    <xf numFmtId="9" fontId="9" fillId="0" borderId="0" xfId="4" applyNumberFormat="1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8" fillId="0" borderId="0" xfId="4" applyAlignment="1">
      <alignment vertical="center"/>
    </xf>
    <xf numFmtId="0" fontId="8" fillId="0" borderId="4" xfId="4" applyBorder="1" applyAlignment="1">
      <alignment vertical="center"/>
    </xf>
    <xf numFmtId="0" fontId="8" fillId="0" borderId="7" xfId="4" applyBorder="1" applyAlignment="1">
      <alignment vertical="center"/>
    </xf>
    <xf numFmtId="165" fontId="8" fillId="0" borderId="4" xfId="4" applyNumberFormat="1" applyBorder="1" applyAlignment="1">
      <alignment vertical="center"/>
    </xf>
    <xf numFmtId="170" fontId="8" fillId="0" borderId="4" xfId="4" applyNumberFormat="1" applyBorder="1" applyAlignment="1">
      <alignment vertical="center"/>
    </xf>
    <xf numFmtId="172" fontId="0" fillId="0" borderId="0" xfId="5" applyNumberFormat="1" applyFont="1" applyFill="1" applyBorder="1" applyAlignment="1">
      <alignment vertical="center"/>
    </xf>
    <xf numFmtId="172" fontId="0" fillId="0" borderId="4" xfId="5" applyNumberFormat="1" applyFont="1" applyFill="1" applyBorder="1" applyAlignment="1">
      <alignment vertical="center"/>
    </xf>
    <xf numFmtId="172" fontId="0" fillId="0" borderId="7" xfId="5" applyNumberFormat="1" applyFont="1" applyFill="1" applyBorder="1" applyAlignment="1">
      <alignment vertical="center"/>
    </xf>
    <xf numFmtId="0" fontId="8" fillId="5" borderId="0" xfId="4" applyFill="1" applyAlignment="1">
      <alignment vertical="center"/>
    </xf>
    <xf numFmtId="169" fontId="0" fillId="0" borderId="0" xfId="6" applyNumberFormat="1" applyFont="1" applyFill="1" applyAlignment="1">
      <alignment vertical="center"/>
    </xf>
    <xf numFmtId="170" fontId="8" fillId="3" borderId="0" xfId="4" applyNumberFormat="1" applyFill="1" applyAlignment="1">
      <alignment vertical="center"/>
    </xf>
    <xf numFmtId="172" fontId="0" fillId="3" borderId="0" xfId="5" applyNumberFormat="1" applyFont="1" applyFill="1" applyBorder="1" applyAlignment="1">
      <alignment vertical="center"/>
    </xf>
    <xf numFmtId="169" fontId="0" fillId="0" borderId="7" xfId="6" applyNumberFormat="1" applyFont="1" applyFill="1" applyBorder="1" applyAlignment="1">
      <alignment horizontal="right" vertical="center"/>
    </xf>
    <xf numFmtId="1" fontId="8" fillId="5" borderId="0" xfId="4" applyNumberFormat="1" applyFill="1" applyAlignment="1">
      <alignment vertical="center"/>
    </xf>
    <xf numFmtId="165" fontId="8" fillId="0" borderId="0" xfId="4" applyNumberFormat="1" applyAlignment="1">
      <alignment vertical="center"/>
    </xf>
    <xf numFmtId="165" fontId="0" fillId="0" borderId="0" xfId="5" applyNumberFormat="1" applyFont="1" applyFill="1" applyAlignment="1">
      <alignment vertical="center"/>
    </xf>
    <xf numFmtId="169" fontId="0" fillId="0" borderId="7" xfId="6" applyNumberFormat="1" applyFont="1" applyFill="1" applyBorder="1" applyAlignment="1">
      <alignment vertical="center"/>
    </xf>
    <xf numFmtId="0" fontId="8" fillId="0" borderId="3" xfId="4" applyBorder="1"/>
    <xf numFmtId="17" fontId="8" fillId="0" borderId="3" xfId="4" applyNumberFormat="1" applyBorder="1" applyAlignment="1">
      <alignment horizontal="center" vertical="center"/>
    </xf>
    <xf numFmtId="171" fontId="8" fillId="0" borderId="3" xfId="4" applyNumberFormat="1" applyBorder="1" applyAlignment="1">
      <alignment vertical="center"/>
    </xf>
    <xf numFmtId="170" fontId="8" fillId="0" borderId="3" xfId="4" applyNumberFormat="1" applyBorder="1" applyAlignment="1">
      <alignment vertical="center"/>
    </xf>
    <xf numFmtId="169" fontId="0" fillId="0" borderId="3" xfId="6" applyNumberFormat="1" applyFont="1" applyFill="1" applyBorder="1" applyAlignment="1">
      <alignment vertical="center"/>
    </xf>
    <xf numFmtId="170" fontId="9" fillId="0" borderId="8" xfId="4" applyNumberFormat="1" applyFont="1" applyBorder="1" applyAlignment="1">
      <alignment horizontal="center" vertical="center"/>
    </xf>
    <xf numFmtId="170" fontId="9" fillId="0" borderId="3" xfId="4" applyNumberFormat="1" applyFont="1" applyBorder="1" applyAlignment="1">
      <alignment horizontal="center" vertical="center"/>
    </xf>
    <xf numFmtId="172" fontId="0" fillId="0" borderId="3" xfId="5" applyNumberFormat="1" applyFont="1" applyFill="1" applyBorder="1" applyAlignment="1">
      <alignment vertical="center"/>
    </xf>
    <xf numFmtId="172" fontId="0" fillId="0" borderId="8" xfId="5" applyNumberFormat="1" applyFont="1" applyFill="1" applyBorder="1" applyAlignment="1">
      <alignment vertical="center"/>
    </xf>
    <xf numFmtId="172" fontId="0" fillId="0" borderId="9" xfId="5" applyNumberFormat="1" applyFont="1" applyFill="1" applyBorder="1" applyAlignment="1">
      <alignment vertical="center"/>
    </xf>
    <xf numFmtId="165" fontId="0" fillId="0" borderId="3" xfId="5" applyNumberFormat="1" applyFont="1" applyFill="1" applyBorder="1" applyAlignment="1">
      <alignment vertical="center"/>
    </xf>
    <xf numFmtId="170" fontId="8" fillId="0" borderId="9" xfId="4" applyNumberFormat="1" applyBorder="1" applyAlignment="1">
      <alignment vertical="center"/>
    </xf>
    <xf numFmtId="165" fontId="9" fillId="0" borderId="3" xfId="4" applyNumberFormat="1" applyFont="1" applyBorder="1" applyAlignment="1">
      <alignment horizontal="center" vertical="center"/>
    </xf>
    <xf numFmtId="165" fontId="8" fillId="0" borderId="8" xfId="4" applyNumberFormat="1" applyBorder="1" applyAlignment="1">
      <alignment vertical="center"/>
    </xf>
    <xf numFmtId="169" fontId="0" fillId="0" borderId="9" xfId="6" applyNumberFormat="1" applyFont="1" applyFill="1" applyBorder="1" applyAlignment="1">
      <alignment vertical="center"/>
    </xf>
    <xf numFmtId="165" fontId="8" fillId="0" borderId="3" xfId="4" applyNumberFormat="1" applyBorder="1" applyAlignment="1">
      <alignment vertical="center"/>
    </xf>
    <xf numFmtId="0" fontId="8" fillId="0" borderId="9" xfId="4" applyBorder="1" applyAlignment="1">
      <alignment vertical="center"/>
    </xf>
    <xf numFmtId="0" fontId="8" fillId="0" borderId="3" xfId="4" applyBorder="1" applyAlignment="1">
      <alignment vertical="center"/>
    </xf>
    <xf numFmtId="0" fontId="8" fillId="0" borderId="8" xfId="4" applyBorder="1" applyAlignment="1">
      <alignment vertical="center"/>
    </xf>
    <xf numFmtId="0" fontId="8" fillId="5" borderId="3" xfId="4" applyFill="1" applyBorder="1" applyAlignment="1">
      <alignment vertical="center"/>
    </xf>
    <xf numFmtId="169" fontId="0" fillId="0" borderId="0" xfId="6" applyNumberFormat="1" applyFont="1" applyFill="1" applyBorder="1" applyAlignment="1">
      <alignment vertical="center"/>
    </xf>
    <xf numFmtId="169" fontId="8" fillId="5" borderId="3" xfId="4" applyNumberFormat="1" applyFill="1" applyBorder="1" applyAlignment="1">
      <alignment vertical="center"/>
    </xf>
    <xf numFmtId="9" fontId="8" fillId="0" borderId="0" xfId="4" applyNumberFormat="1" applyAlignment="1">
      <alignment vertical="center"/>
    </xf>
    <xf numFmtId="9" fontId="8" fillId="0" borderId="3" xfId="4" applyNumberFormat="1" applyBorder="1" applyAlignment="1">
      <alignment vertical="center"/>
    </xf>
    <xf numFmtId="169" fontId="9" fillId="0" borderId="0" xfId="6" applyNumberFormat="1" applyFont="1" applyFill="1" applyAlignment="1">
      <alignment vertical="center"/>
    </xf>
    <xf numFmtId="169" fontId="0" fillId="0" borderId="4" xfId="6" applyNumberFormat="1" applyFont="1" applyFill="1" applyBorder="1" applyAlignment="1">
      <alignment vertical="center"/>
    </xf>
    <xf numFmtId="168" fontId="0" fillId="0" borderId="4" xfId="6" applyNumberFormat="1" applyFont="1" applyFill="1" applyBorder="1" applyAlignment="1">
      <alignment vertical="center"/>
    </xf>
    <xf numFmtId="170" fontId="8" fillId="3" borderId="3" xfId="4" applyNumberFormat="1" applyFill="1" applyBorder="1" applyAlignment="1">
      <alignment vertical="center"/>
    </xf>
    <xf numFmtId="169" fontId="9" fillId="0" borderId="3" xfId="6" applyNumberFormat="1" applyFont="1" applyFill="1" applyBorder="1" applyAlignment="1">
      <alignment vertical="center"/>
    </xf>
    <xf numFmtId="172" fontId="0" fillId="3" borderId="3" xfId="5" applyNumberFormat="1" applyFont="1" applyFill="1" applyBorder="1" applyAlignment="1">
      <alignment vertical="center"/>
    </xf>
    <xf numFmtId="168" fontId="0" fillId="0" borderId="8" xfId="6" applyNumberFormat="1" applyFont="1" applyFill="1" applyBorder="1" applyAlignment="1">
      <alignment vertical="center"/>
    </xf>
    <xf numFmtId="167" fontId="0" fillId="0" borderId="0" xfId="6" applyFont="1" applyFill="1" applyAlignment="1">
      <alignment vertical="center"/>
    </xf>
    <xf numFmtId="170" fontId="10" fillId="0" borderId="4" xfId="4" applyNumberFormat="1" applyFont="1" applyBorder="1" applyAlignment="1">
      <alignment horizontal="center" vertical="center"/>
    </xf>
    <xf numFmtId="169" fontId="8" fillId="0" borderId="7" xfId="6" applyNumberFormat="1" applyFont="1" applyFill="1" applyBorder="1" applyAlignment="1">
      <alignment vertical="center"/>
    </xf>
    <xf numFmtId="9" fontId="8" fillId="5" borderId="0" xfId="4" applyNumberFormat="1" applyFill="1" applyAlignment="1">
      <alignment vertical="center"/>
    </xf>
    <xf numFmtId="0" fontId="11" fillId="5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169" fontId="8" fillId="0" borderId="9" xfId="6" applyNumberFormat="1" applyFont="1" applyFill="1" applyBorder="1" applyAlignment="1">
      <alignment vertical="center"/>
    </xf>
    <xf numFmtId="169" fontId="8" fillId="0" borderId="0" xfId="6" applyNumberFormat="1" applyFont="1" applyFill="1" applyBorder="1" applyAlignment="1">
      <alignment vertical="center"/>
    </xf>
    <xf numFmtId="169" fontId="11" fillId="0" borderId="0" xfId="6" applyNumberFormat="1" applyFont="1" applyFill="1" applyBorder="1" applyAlignment="1">
      <alignment vertical="center"/>
    </xf>
    <xf numFmtId="169" fontId="8" fillId="0" borderId="4" xfId="4" applyNumberFormat="1" applyBorder="1" applyAlignment="1">
      <alignment vertical="center"/>
    </xf>
    <xf numFmtId="172" fontId="12" fillId="4" borderId="0" xfId="5" applyNumberFormat="1" applyFont="1" applyFill="1" applyBorder="1" applyAlignment="1">
      <alignment vertical="center"/>
    </xf>
    <xf numFmtId="172" fontId="11" fillId="3" borderId="0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vertical="center"/>
    </xf>
    <xf numFmtId="170" fontId="11" fillId="0" borderId="0" xfId="4" applyNumberFormat="1" applyFont="1" applyAlignment="1">
      <alignment vertical="center"/>
    </xf>
    <xf numFmtId="165" fontId="8" fillId="0" borderId="7" xfId="4" applyNumberFormat="1" applyBorder="1" applyAlignment="1">
      <alignment vertical="center"/>
    </xf>
    <xf numFmtId="170" fontId="9" fillId="0" borderId="3" xfId="4" applyNumberFormat="1" applyFont="1" applyBorder="1" applyAlignment="1">
      <alignment vertical="center"/>
    </xf>
    <xf numFmtId="172" fontId="11" fillId="3" borderId="3" xfId="5" applyNumberFormat="1" applyFont="1" applyFill="1" applyBorder="1" applyAlignment="1">
      <alignment vertical="center"/>
    </xf>
    <xf numFmtId="165" fontId="8" fillId="0" borderId="9" xfId="4" applyNumberFormat="1" applyBorder="1" applyAlignment="1">
      <alignment vertical="center"/>
    </xf>
    <xf numFmtId="169" fontId="8" fillId="0" borderId="3" xfId="6" applyNumberFormat="1" applyFont="1" applyFill="1" applyBorder="1" applyAlignment="1">
      <alignment vertical="center"/>
    </xf>
    <xf numFmtId="169" fontId="11" fillId="0" borderId="3" xfId="6" applyNumberFormat="1" applyFont="1" applyFill="1" applyBorder="1" applyAlignment="1">
      <alignment vertical="center"/>
    </xf>
    <xf numFmtId="169" fontId="8" fillId="0" borderId="8" xfId="4" applyNumberFormat="1" applyBorder="1" applyAlignment="1">
      <alignment vertical="center"/>
    </xf>
    <xf numFmtId="169" fontId="9" fillId="0" borderId="0" xfId="6" applyNumberFormat="1" applyFont="1" applyFill="1" applyAlignment="1">
      <alignment horizontal="center" vertical="center"/>
    </xf>
    <xf numFmtId="169" fontId="11" fillId="0" borderId="4" xfId="6" applyNumberFormat="1" applyFont="1" applyFill="1" applyBorder="1" applyAlignment="1">
      <alignment vertical="center"/>
    </xf>
    <xf numFmtId="165" fontId="10" fillId="0" borderId="4" xfId="4" applyNumberFormat="1" applyFont="1" applyBorder="1" applyAlignment="1">
      <alignment horizontal="center" vertical="center"/>
    </xf>
    <xf numFmtId="170" fontId="10" fillId="0" borderId="8" xfId="4" applyNumberFormat="1" applyFont="1" applyBorder="1" applyAlignment="1">
      <alignment horizontal="center" vertical="center"/>
    </xf>
    <xf numFmtId="172" fontId="12" fillId="4" borderId="3" xfId="5" applyNumberFormat="1" applyFont="1" applyFill="1" applyBorder="1" applyAlignment="1">
      <alignment vertical="center"/>
    </xf>
    <xf numFmtId="169" fontId="11" fillId="0" borderId="8" xfId="6" applyNumberFormat="1" applyFont="1" applyFill="1" applyBorder="1" applyAlignment="1">
      <alignment vertical="center"/>
    </xf>
    <xf numFmtId="169" fontId="11" fillId="0" borderId="7" xfId="6" applyNumberFormat="1" applyFont="1" applyFill="1" applyBorder="1" applyAlignment="1">
      <alignment vertical="center"/>
    </xf>
    <xf numFmtId="9" fontId="11" fillId="0" borderId="0" xfId="4" applyNumberFormat="1" applyFont="1" applyAlignment="1">
      <alignment vertical="center"/>
    </xf>
    <xf numFmtId="17" fontId="11" fillId="0" borderId="0" xfId="4" applyNumberFormat="1" applyFont="1" applyAlignment="1">
      <alignment horizontal="center" vertical="center"/>
    </xf>
    <xf numFmtId="169" fontId="10" fillId="0" borderId="0" xfId="6" applyNumberFormat="1" applyFont="1" applyFill="1" applyAlignment="1">
      <alignment vertical="center"/>
    </xf>
    <xf numFmtId="17" fontId="11" fillId="0" borderId="3" xfId="4" applyNumberFormat="1" applyFont="1" applyBorder="1" applyAlignment="1">
      <alignment horizontal="center" vertical="center"/>
    </xf>
    <xf numFmtId="169" fontId="10" fillId="0" borderId="3" xfId="6" applyNumberFormat="1" applyFont="1" applyFill="1" applyBorder="1" applyAlignment="1">
      <alignment vertical="center"/>
    </xf>
    <xf numFmtId="169" fontId="11" fillId="0" borderId="9" xfId="6" applyNumberFormat="1" applyFont="1" applyFill="1" applyBorder="1" applyAlignment="1">
      <alignment vertical="center"/>
    </xf>
    <xf numFmtId="165" fontId="11" fillId="0" borderId="3" xfId="4" applyNumberFormat="1" applyFont="1" applyBorder="1" applyAlignment="1">
      <alignment vertical="center"/>
    </xf>
    <xf numFmtId="165" fontId="11" fillId="0" borderId="8" xfId="4" applyNumberFormat="1" applyFont="1" applyBorder="1" applyAlignment="1">
      <alignment vertical="center"/>
    </xf>
    <xf numFmtId="9" fontId="11" fillId="0" borderId="3" xfId="4" applyNumberFormat="1" applyFont="1" applyBorder="1" applyAlignment="1">
      <alignment vertical="center"/>
    </xf>
    <xf numFmtId="165" fontId="8" fillId="5" borderId="0" xfId="4" applyNumberFormat="1" applyFill="1" applyAlignment="1">
      <alignment vertical="center"/>
    </xf>
    <xf numFmtId="170" fontId="11" fillId="0" borderId="7" xfId="4" applyNumberFormat="1" applyFont="1" applyBorder="1" applyAlignment="1">
      <alignment vertical="center"/>
    </xf>
    <xf numFmtId="165" fontId="11" fillId="0" borderId="4" xfId="4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170" fontId="10" fillId="0" borderId="0" xfId="4" applyNumberFormat="1" applyFont="1" applyAlignment="1">
      <alignment horizontal="center" vertical="center"/>
    </xf>
    <xf numFmtId="170" fontId="10" fillId="0" borderId="3" xfId="4" applyNumberFormat="1" applyFont="1" applyBorder="1" applyAlignment="1">
      <alignment horizontal="center" vertical="center"/>
    </xf>
    <xf numFmtId="170" fontId="11" fillId="0" borderId="9" xfId="4" applyNumberFormat="1" applyFont="1" applyBorder="1" applyAlignment="1">
      <alignment vertical="center"/>
    </xf>
    <xf numFmtId="170" fontId="10" fillId="0" borderId="0" xfId="4" applyNumberFormat="1" applyFont="1" applyAlignment="1">
      <alignment vertical="center"/>
    </xf>
    <xf numFmtId="165" fontId="10" fillId="0" borderId="0" xfId="4" applyNumberFormat="1" applyFont="1" applyAlignment="1">
      <alignment horizontal="center" vertical="center"/>
    </xf>
    <xf numFmtId="170" fontId="10" fillId="0" borderId="3" xfId="4" applyNumberFormat="1" applyFont="1" applyBorder="1" applyAlignment="1">
      <alignment vertical="center"/>
    </xf>
    <xf numFmtId="165" fontId="10" fillId="0" borderId="3" xfId="4" applyNumberFormat="1" applyFont="1" applyBorder="1" applyAlignment="1">
      <alignment horizontal="center" vertical="center"/>
    </xf>
    <xf numFmtId="169" fontId="8" fillId="5" borderId="0" xfId="4" applyNumberFormat="1" applyFill="1" applyAlignment="1">
      <alignment vertical="center"/>
    </xf>
    <xf numFmtId="17" fontId="8" fillId="0" borderId="0" xfId="4" applyNumberFormat="1" applyAlignment="1">
      <alignment vertical="center"/>
    </xf>
    <xf numFmtId="10" fontId="8" fillId="0" borderId="0" xfId="4" applyNumberFormat="1" applyAlignment="1">
      <alignment vertical="center"/>
    </xf>
    <xf numFmtId="170" fontId="8" fillId="5" borderId="7" xfId="4" applyNumberFormat="1" applyFill="1" applyBorder="1" applyAlignment="1">
      <alignment vertical="center"/>
    </xf>
    <xf numFmtId="170" fontId="8" fillId="5" borderId="0" xfId="4" applyNumberFormat="1" applyFill="1" applyAlignment="1">
      <alignment vertical="center"/>
    </xf>
    <xf numFmtId="170" fontId="8" fillId="5" borderId="4" xfId="4" applyNumberFormat="1" applyFill="1" applyBorder="1" applyAlignment="1">
      <alignment vertical="center"/>
    </xf>
    <xf numFmtId="10" fontId="8" fillId="5" borderId="0" xfId="4" applyNumberFormat="1" applyFill="1" applyAlignment="1">
      <alignment vertical="center"/>
    </xf>
    <xf numFmtId="0" fontId="8" fillId="5" borderId="4" xfId="4" applyFill="1" applyBorder="1" applyAlignment="1">
      <alignment vertical="center"/>
    </xf>
    <xf numFmtId="0" fontId="8" fillId="5" borderId="7" xfId="4" applyFill="1" applyBorder="1" applyAlignment="1">
      <alignment vertical="center"/>
    </xf>
    <xf numFmtId="165" fontId="0" fillId="0" borderId="0" xfId="5" applyNumberFormat="1" applyFont="1" applyFill="1" applyBorder="1" applyAlignment="1">
      <alignment vertical="center"/>
    </xf>
    <xf numFmtId="165" fontId="0" fillId="5" borderId="7" xfId="5" applyNumberFormat="1" applyFont="1" applyFill="1" applyBorder="1" applyAlignment="1">
      <alignment vertical="center"/>
    </xf>
    <xf numFmtId="165" fontId="0" fillId="5" borderId="4" xfId="5" applyNumberFormat="1" applyFont="1" applyFill="1" applyBorder="1" applyAlignment="1">
      <alignment vertical="center"/>
    </xf>
    <xf numFmtId="0" fontId="8" fillId="5" borderId="0" xfId="4" applyFill="1" applyAlignment="1">
      <alignment horizontal="center" vertical="center"/>
    </xf>
    <xf numFmtId="0" fontId="8" fillId="5" borderId="1" xfId="4" applyFill="1" applyBorder="1" applyAlignment="1">
      <alignment vertical="center"/>
    </xf>
    <xf numFmtId="169" fontId="8" fillId="5" borderId="1" xfId="4" applyNumberFormat="1" applyFill="1" applyBorder="1" applyAlignment="1">
      <alignment vertical="center"/>
    </xf>
    <xf numFmtId="169" fontId="0" fillId="5" borderId="1" xfId="6" applyNumberFormat="1" applyFont="1" applyFill="1" applyBorder="1" applyAlignment="1">
      <alignment vertical="center"/>
    </xf>
    <xf numFmtId="165" fontId="8" fillId="5" borderId="1" xfId="4" applyNumberFormat="1" applyFill="1" applyBorder="1" applyAlignment="1">
      <alignment vertical="center"/>
    </xf>
    <xf numFmtId="165" fontId="11" fillId="5" borderId="1" xfId="4" applyNumberFormat="1" applyFont="1" applyFill="1" applyBorder="1" applyAlignment="1">
      <alignment vertical="center"/>
    </xf>
    <xf numFmtId="169" fontId="0" fillId="5" borderId="0" xfId="6" applyNumberFormat="1" applyFont="1" applyFill="1" applyAlignment="1">
      <alignment vertical="center"/>
    </xf>
    <xf numFmtId="169" fontId="11" fillId="5" borderId="1" xfId="4" applyNumberFormat="1" applyFont="1" applyFill="1" applyBorder="1" applyAlignment="1">
      <alignment vertical="center"/>
    </xf>
    <xf numFmtId="169" fontId="11" fillId="5" borderId="1" xfId="6" applyNumberFormat="1" applyFont="1" applyFill="1" applyBorder="1" applyAlignment="1">
      <alignment vertical="center"/>
    </xf>
    <xf numFmtId="10" fontId="11" fillId="5" borderId="1" xfId="4" applyNumberFormat="1" applyFont="1" applyFill="1" applyBorder="1" applyAlignment="1">
      <alignment vertical="center"/>
    </xf>
    <xf numFmtId="9" fontId="8" fillId="0" borderId="4" xfId="4" applyNumberFormat="1" applyBorder="1" applyAlignment="1">
      <alignment vertical="center"/>
    </xf>
    <xf numFmtId="0" fontId="8" fillId="5" borderId="1" xfId="4" applyFill="1" applyBorder="1" applyAlignment="1">
      <alignment horizontal="center" vertical="center"/>
    </xf>
    <xf numFmtId="9" fontId="8" fillId="5" borderId="1" xfId="4" applyNumberFormat="1" applyFill="1" applyBorder="1" applyAlignment="1">
      <alignment vertical="center"/>
    </xf>
    <xf numFmtId="166" fontId="8" fillId="5" borderId="0" xfId="4" applyNumberFormat="1" applyFill="1" applyAlignment="1">
      <alignment vertical="center"/>
    </xf>
    <xf numFmtId="0" fontId="8" fillId="5" borderId="1" xfId="4" applyFill="1" applyBorder="1" applyAlignment="1">
      <alignment horizontal="center" vertical="center" wrapText="1"/>
    </xf>
    <xf numFmtId="10" fontId="8" fillId="5" borderId="1" xfId="4" applyNumberFormat="1" applyFill="1" applyBorder="1" applyAlignment="1">
      <alignment horizontal="center" vertical="center"/>
    </xf>
    <xf numFmtId="10" fontId="11" fillId="5" borderId="1" xfId="4" applyNumberFormat="1" applyFont="1" applyFill="1" applyBorder="1" applyAlignment="1">
      <alignment horizontal="center" vertical="center"/>
    </xf>
    <xf numFmtId="2" fontId="8" fillId="5" borderId="0" xfId="4" applyNumberFormat="1" applyFill="1" applyAlignment="1">
      <alignment vertical="center"/>
    </xf>
    <xf numFmtId="170" fontId="9" fillId="0" borderId="0" xfId="4" applyNumberFormat="1" applyFont="1" applyBorder="1" applyAlignment="1">
      <alignment vertical="center"/>
    </xf>
    <xf numFmtId="170" fontId="9" fillId="0" borderId="7" xfId="4" applyNumberFormat="1" applyFont="1" applyBorder="1" applyAlignment="1">
      <alignment vertical="center"/>
    </xf>
    <xf numFmtId="0" fontId="9" fillId="7" borderId="0" xfId="4" applyFont="1" applyFill="1" applyAlignment="1">
      <alignment vertical="center"/>
    </xf>
    <xf numFmtId="170" fontId="9" fillId="7" borderId="0" xfId="4" applyNumberFormat="1" applyFont="1" applyFill="1" applyAlignment="1">
      <alignment vertical="center"/>
    </xf>
    <xf numFmtId="170" fontId="9" fillId="7" borderId="4" xfId="4" applyNumberFormat="1" applyFont="1" applyFill="1" applyBorder="1" applyAlignment="1">
      <alignment vertical="center"/>
    </xf>
    <xf numFmtId="170" fontId="9" fillId="7" borderId="0" xfId="4" applyNumberFormat="1" applyFont="1" applyFill="1" applyBorder="1" applyAlignment="1">
      <alignment vertical="center"/>
    </xf>
    <xf numFmtId="170" fontId="9" fillId="7" borderId="7" xfId="4" applyNumberFormat="1" applyFont="1" applyFill="1" applyBorder="1" applyAlignment="1">
      <alignment vertical="center"/>
    </xf>
    <xf numFmtId="164" fontId="9" fillId="5" borderId="0" xfId="1" applyNumberFormat="1" applyFont="1" applyFill="1" applyAlignment="1">
      <alignment horizontal="center" vertical="center"/>
    </xf>
    <xf numFmtId="164" fontId="8" fillId="5" borderId="0" xfId="1" applyNumberFormat="1" applyFont="1" applyFill="1" applyAlignment="1">
      <alignment vertical="center"/>
    </xf>
    <xf numFmtId="164" fontId="8" fillId="5" borderId="3" xfId="1" applyNumberFormat="1" applyFont="1" applyFill="1" applyBorder="1" applyAlignment="1">
      <alignment vertical="center"/>
    </xf>
    <xf numFmtId="164" fontId="11" fillId="5" borderId="0" xfId="1" applyNumberFormat="1" applyFont="1" applyFill="1" applyAlignment="1">
      <alignment vertical="center"/>
    </xf>
    <xf numFmtId="0" fontId="6" fillId="4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8" fillId="5" borderId="1" xfId="4" applyFill="1" applyBorder="1" applyAlignment="1">
      <alignment horizontal="center" vertical="center"/>
    </xf>
    <xf numFmtId="0" fontId="8" fillId="5" borderId="1" xfId="4" applyFill="1" applyBorder="1" applyAlignment="1">
      <alignment horizontal="center" vertical="center" wrapText="1"/>
    </xf>
    <xf numFmtId="170" fontId="9" fillId="0" borderId="7" xfId="4" applyNumberFormat="1" applyFont="1" applyBorder="1" applyAlignment="1">
      <alignment horizontal="center" vertical="center"/>
    </xf>
    <xf numFmtId="170" fontId="9" fillId="0" borderId="0" xfId="4" applyNumberFormat="1" applyFont="1" applyBorder="1" applyAlignment="1">
      <alignment horizontal="center" vertical="center"/>
    </xf>
    <xf numFmtId="170" fontId="9" fillId="0" borderId="4" xfId="4" applyNumberFormat="1" applyFont="1" applyBorder="1" applyAlignment="1">
      <alignment horizontal="center" vertical="center"/>
    </xf>
    <xf numFmtId="0" fontId="9" fillId="5" borderId="0" xfId="4" applyFont="1" applyFill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6" borderId="6" xfId="4" applyFont="1" applyFill="1" applyBorder="1" applyAlignment="1">
      <alignment horizontal="center" vertical="center"/>
    </xf>
    <xf numFmtId="0" fontId="9" fillId="6" borderId="2" xfId="4" applyFont="1" applyFill="1" applyBorder="1" applyAlignment="1">
      <alignment horizontal="center" vertical="center"/>
    </xf>
    <xf numFmtId="0" fontId="9" fillId="6" borderId="5" xfId="4" applyFont="1" applyFill="1" applyBorder="1" applyAlignment="1">
      <alignment horizontal="center" vertical="center"/>
    </xf>
    <xf numFmtId="0" fontId="9" fillId="6" borderId="7" xfId="4" applyFont="1" applyFill="1" applyBorder="1" applyAlignment="1">
      <alignment horizontal="center" vertical="center"/>
    </xf>
    <xf numFmtId="0" fontId="9" fillId="6" borderId="0" xfId="4" applyFont="1" applyFill="1" applyBorder="1" applyAlignment="1">
      <alignment horizontal="center" vertical="center"/>
    </xf>
    <xf numFmtId="0" fontId="9" fillId="6" borderId="4" xfId="4" applyFont="1" applyFill="1" applyBorder="1" applyAlignment="1">
      <alignment horizontal="center" vertical="center"/>
    </xf>
    <xf numFmtId="0" fontId="9" fillId="6" borderId="0" xfId="4" applyFont="1" applyFill="1" applyAlignment="1">
      <alignment horizontal="center" vertical="center"/>
    </xf>
    <xf numFmtId="0" fontId="9" fillId="0" borderId="7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11" borderId="7" xfId="4" applyFont="1" applyFill="1" applyBorder="1" applyAlignment="1">
      <alignment horizontal="center" vertical="center" wrapText="1"/>
    </xf>
    <xf numFmtId="0" fontId="9" fillId="11" borderId="4" xfId="4" applyFont="1" applyFill="1" applyBorder="1" applyAlignment="1">
      <alignment horizontal="center" vertical="center" wrapText="1"/>
    </xf>
  </cellXfs>
  <cellStyles count="7">
    <cellStyle name="Comma" xfId="1" builtinId="3"/>
    <cellStyle name="Comma 2" xfId="2" xr:uid="{14B55EED-13B8-4681-8A7F-27C603D697FD}"/>
    <cellStyle name="Comma 3" xfId="6" xr:uid="{66E271E3-AA6E-4F91-ADF6-93213FD402C3}"/>
    <cellStyle name="Normal" xfId="0" builtinId="0"/>
    <cellStyle name="Normal 2" xfId="4" xr:uid="{95A6D6F9-8A6D-4982-BE60-4CA92D98BEEE}"/>
    <cellStyle name="Percent 2" xfId="3" xr:uid="{B9E77A2F-A821-4802-95BD-5256A0CA823D}"/>
    <cellStyle name="Percent 3" xfId="5" xr:uid="{8887ACBC-1BD3-4BC1-AC87-B4FDD3B3A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67671825828779"/>
          <c:y val="4.6771212770516393E-2"/>
          <c:w val="0.832650306255868"/>
          <c:h val="0.830413603828843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85B1D30-496B-4CBB-BFF4-9428462EAA27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BCD-4B5A-B19F-A055467BC85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934590A-8BC4-4233-9010-163E4EBAF0C5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BCD-4B5A-B19F-A055467BC85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0B7FAD1-501A-4223-B373-F6335CD438A3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BCD-4B5A-B19F-A055467BC85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67E6653-4266-48FC-A2E7-8BDCC3937033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BCD-4B5A-B19F-A055467BC85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E1D096-BE67-4592-846B-25AFAF344121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BCD-4B5A-B19F-A055467BC85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3DDF034-F183-450D-8C51-D23296C7A5F7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BCD-4B5A-B19F-A055467BC8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12'!$AB$4:$AH$4</c:f>
              <c:strCache>
                <c:ptCount val="7"/>
                <c:pt idx="0">
                  <c:v>VAT</c:v>
                </c:pt>
                <c:pt idx="1">
                  <c:v>Income Tax</c:v>
                </c:pt>
                <c:pt idx="2">
                  <c:v>Financial Transactions</c:v>
                </c:pt>
                <c:pt idx="3">
                  <c:v>Self-Employed</c:v>
                </c:pt>
                <c:pt idx="4">
                  <c:v>Fuel Taxes</c:v>
                </c:pt>
                <c:pt idx="5">
                  <c:v>Cigarretes</c:v>
                </c:pt>
                <c:pt idx="6">
                  <c:v>Total</c:v>
                </c:pt>
              </c:strCache>
            </c:strRef>
          </c:cat>
          <c:val>
            <c:numRef>
              <c:f>'Figure 12'!$AB$29:$AH$29</c:f>
              <c:numCache>
                <c:formatCode>_(* #,##0.00_);_(* \(#,##0.00\);_(* "-"??_);_(@_)</c:formatCode>
                <c:ptCount val="7"/>
                <c:pt idx="0">
                  <c:v>0.83316761334219391</c:v>
                </c:pt>
                <c:pt idx="1">
                  <c:v>0.65472414703699366</c:v>
                </c:pt>
                <c:pt idx="2">
                  <c:v>0.68119984385534471</c:v>
                </c:pt>
                <c:pt idx="3">
                  <c:v>0.3249930852061676</c:v>
                </c:pt>
                <c:pt idx="4">
                  <c:v>0.10140347688716614</c:v>
                </c:pt>
                <c:pt idx="5">
                  <c:v>0.39141370016342181</c:v>
                </c:pt>
                <c:pt idx="6">
                  <c:v>0.83088508936412675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CD-4B5A-B19F-A055467BC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857017728"/>
        <c:axId val="457619872"/>
      </c:barChart>
      <c:catAx>
        <c:axId val="85701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619872"/>
        <c:crosses val="autoZero"/>
        <c:auto val="1"/>
        <c:lblAlgn val="ctr"/>
        <c:lblOffset val="100"/>
        <c:noMultiLvlLbl val="0"/>
      </c:catAx>
      <c:valAx>
        <c:axId val="45761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_(* #,##0.0_);_(* \(#,##0.0\);_(* &quot;-&quot;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701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5525131550089"/>
          <c:y val="3.5414371731630812E-2"/>
          <c:w val="0.76680882869275702"/>
          <c:h val="0.7564869280441906"/>
        </c:manualLayout>
      </c:layout>
      <c:lineChart>
        <c:grouping val="standard"/>
        <c:varyColors val="0"/>
        <c:ser>
          <c:idx val="0"/>
          <c:order val="0"/>
          <c:tx>
            <c:v>Recaudación Real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12'!$A$5:$A$25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12'!$R$5:$R$25</c:f>
              <c:numCache>
                <c:formatCode>_(* #,##0_);_(* \(#,##0\);_(* "-"??_);_(@_)</c:formatCode>
                <c:ptCount val="21"/>
                <c:pt idx="0">
                  <c:v>5817523.0140061425</c:v>
                </c:pt>
                <c:pt idx="1">
                  <c:v>5685631.2697415035</c:v>
                </c:pt>
                <c:pt idx="2">
                  <c:v>4743472.0507127959</c:v>
                </c:pt>
                <c:pt idx="3">
                  <c:v>5803504.6798502887</c:v>
                </c:pt>
                <c:pt idx="4">
                  <c:v>7925443.4616744481</c:v>
                </c:pt>
                <c:pt idx="5">
                  <c:v>8769645.3159840219</c:v>
                </c:pt>
                <c:pt idx="6">
                  <c:v>9726736.1050003823</c:v>
                </c:pt>
                <c:pt idx="7">
                  <c:v>10600403.869127212</c:v>
                </c:pt>
                <c:pt idx="8">
                  <c:v>10678706.652947446</c:v>
                </c:pt>
                <c:pt idx="9">
                  <c:v>9960045.7665619776</c:v>
                </c:pt>
                <c:pt idx="10">
                  <c:v>10884020.590220086</c:v>
                </c:pt>
                <c:pt idx="11">
                  <c:v>11632002.945372315</c:v>
                </c:pt>
                <c:pt idx="12">
                  <c:v>11680271.683477463</c:v>
                </c:pt>
                <c:pt idx="13">
                  <c:v>12161598.421096597</c:v>
                </c:pt>
                <c:pt idx="14">
                  <c:v>12154090.02195812</c:v>
                </c:pt>
                <c:pt idx="15">
                  <c:v>12930550.91755637</c:v>
                </c:pt>
                <c:pt idx="16">
                  <c:v>11622880.878364606</c:v>
                </c:pt>
                <c:pt idx="17">
                  <c:v>12081309.80838355</c:v>
                </c:pt>
                <c:pt idx="18">
                  <c:v>12389367.382914083</c:v>
                </c:pt>
                <c:pt idx="19">
                  <c:v>11521849.519777322</c:v>
                </c:pt>
                <c:pt idx="20">
                  <c:v>10398276.535551896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D0-4283-A82B-521CEC6EF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5796736"/>
        <c:axId val="1900732656"/>
      </c:lineChart>
      <c:lineChart>
        <c:grouping val="standard"/>
        <c:varyColors val="0"/>
        <c:ser>
          <c:idx val="1"/>
          <c:order val="1"/>
          <c:tx>
            <c:v>PBI Real (eje derecho)</c:v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 12'!$AK$5:$AK$25</c:f>
              <c:numCache>
                <c:formatCode>0</c:formatCode>
                <c:ptCount val="21"/>
                <c:pt idx="0">
                  <c:v>262.1603322406761</c:v>
                </c:pt>
                <c:pt idx="1">
                  <c:v>250.60160788361611</c:v>
                </c:pt>
                <c:pt idx="2">
                  <c:v>223.29975033690266</c:v>
                </c:pt>
                <c:pt idx="3">
                  <c:v>243.032926956995</c:v>
                </c:pt>
                <c:pt idx="4">
                  <c:v>264.86366035880576</c:v>
                </c:pt>
                <c:pt idx="5">
                  <c:v>288.30849082388016</c:v>
                </c:pt>
                <c:pt idx="6">
                  <c:v>311.5091118783867</c:v>
                </c:pt>
                <c:pt idx="7">
                  <c:v>339.56876513317923</c:v>
                </c:pt>
                <c:pt idx="8">
                  <c:v>353.34586147750184</c:v>
                </c:pt>
                <c:pt idx="9">
                  <c:v>332.43299804557302</c:v>
                </c:pt>
                <c:pt idx="10">
                  <c:v>366.0931627150282</c:v>
                </c:pt>
                <c:pt idx="11">
                  <c:v>388.07321934216014</c:v>
                </c:pt>
                <c:pt idx="12">
                  <c:v>384.08995640711339</c:v>
                </c:pt>
                <c:pt idx="13">
                  <c:v>393.3285634927056</c:v>
                </c:pt>
                <c:pt idx="14">
                  <c:v>383.44572972375016</c:v>
                </c:pt>
                <c:pt idx="15">
                  <c:v>393.59657893427789</c:v>
                </c:pt>
                <c:pt idx="16">
                  <c:v>384.75898128107519</c:v>
                </c:pt>
                <c:pt idx="17">
                  <c:v>395.60336827581358</c:v>
                </c:pt>
                <c:pt idx="18">
                  <c:v>385.45445547715201</c:v>
                </c:pt>
                <c:pt idx="19">
                  <c:v>377.40612527384525</c:v>
                </c:pt>
                <c:pt idx="20">
                  <c:v>343.43957399919918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0-4283-A82B-521CEC6EF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280496"/>
        <c:axId val="457621952"/>
      </c:lineChart>
      <c:catAx>
        <c:axId val="92579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732656"/>
        <c:crosses val="autoZero"/>
        <c:auto val="1"/>
        <c:lblAlgn val="ctr"/>
        <c:lblOffset val="100"/>
        <c:noMultiLvlLbl val="0"/>
      </c:catAx>
      <c:valAx>
        <c:axId val="1900732656"/>
        <c:scaling>
          <c:orientation val="minMax"/>
          <c:min val="10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5796736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 b="1">
                      <a:solidFill>
                        <a:schemeClr val="accent2"/>
                      </a:solidFill>
                    </a:rPr>
                    <a:t>Recaudación</a:t>
                  </a:r>
                  <a:r>
                    <a:rPr lang="en-US" b="1" baseline="0">
                      <a:solidFill>
                        <a:schemeClr val="accent2"/>
                      </a:solidFill>
                    </a:rPr>
                    <a:t> en pesos constantes de 2020</a:t>
                  </a:r>
                  <a:endParaRPr lang="en-US" b="1">
                    <a:solidFill>
                      <a:schemeClr val="accent2"/>
                    </a:solidFill>
                  </a:endParaRP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valAx>
        <c:axId val="457621952"/>
        <c:scaling>
          <c:orientation val="minMax"/>
          <c:min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accent6"/>
                    </a:solidFill>
                  </a:rPr>
                  <a:t>PBI Real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280496"/>
        <c:crosses val="max"/>
        <c:crossBetween val="between"/>
      </c:valAx>
      <c:catAx>
        <c:axId val="556280496"/>
        <c:scaling>
          <c:orientation val="minMax"/>
        </c:scaling>
        <c:delete val="1"/>
        <c:axPos val="b"/>
        <c:majorTickMark val="out"/>
        <c:minorTickMark val="none"/>
        <c:tickLblPos val="nextTo"/>
        <c:crossAx val="457621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7.0675508640752546E-2"/>
          <c:y val="0.90239951245782468"/>
          <c:w val="0.84967702115805177"/>
          <c:h val="7.20004918424370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Cantidad</a:t>
            </a:r>
            <a:r>
              <a:rPr lang="en-US" sz="1600" b="1" baseline="0"/>
              <a:t> de Beneficios Previsionales</a:t>
            </a:r>
            <a:endParaRPr lang="en-US" sz="1600" b="1"/>
          </a:p>
        </c:rich>
      </c:tx>
      <c:layout>
        <c:manualLayout>
          <c:xMode val="edge"/>
          <c:yMode val="edge"/>
          <c:x val="0.2199722222222222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817147856517938E-2"/>
          <c:y val="0.10689814814814814"/>
          <c:w val="0.8816272965879266"/>
          <c:h val="0.6520213619130942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'Figure 12'!$X$245</c:f>
              <c:strCache>
                <c:ptCount val="1"/>
                <c:pt idx="0">
                  <c:v>SIPA Contributivo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12'!$W$246:$W$266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12'!$X$246:$X$266</c:f>
              <c:numCache>
                <c:formatCode>General</c:formatCode>
                <c:ptCount val="21"/>
                <c:pt idx="0">
                  <c:v>3311749</c:v>
                </c:pt>
                <c:pt idx="1">
                  <c:v>3270709</c:v>
                </c:pt>
                <c:pt idx="2">
                  <c:v>3271682</c:v>
                </c:pt>
                <c:pt idx="3">
                  <c:v>3270335</c:v>
                </c:pt>
                <c:pt idx="4">
                  <c:v>3253422</c:v>
                </c:pt>
                <c:pt idx="5">
                  <c:v>3250465</c:v>
                </c:pt>
                <c:pt idx="6">
                  <c:v>3261006</c:v>
                </c:pt>
                <c:pt idx="7">
                  <c:v>3271815</c:v>
                </c:pt>
                <c:pt idx="8">
                  <c:v>3268367</c:v>
                </c:pt>
                <c:pt idx="9">
                  <c:v>3321722</c:v>
                </c:pt>
                <c:pt idx="10">
                  <c:v>3211349</c:v>
                </c:pt>
                <c:pt idx="11">
                  <c:v>3170166</c:v>
                </c:pt>
                <c:pt idx="12">
                  <c:v>3212884</c:v>
                </c:pt>
                <c:pt idx="13">
                  <c:v>3241558</c:v>
                </c:pt>
                <c:pt idx="14">
                  <c:v>3246916</c:v>
                </c:pt>
                <c:pt idx="15">
                  <c:v>3254854</c:v>
                </c:pt>
                <c:pt idx="16">
                  <c:v>3244951</c:v>
                </c:pt>
                <c:pt idx="17">
                  <c:v>3215822</c:v>
                </c:pt>
                <c:pt idx="18">
                  <c:v>3227597</c:v>
                </c:pt>
                <c:pt idx="19">
                  <c:v>3229212</c:v>
                </c:pt>
                <c:pt idx="20">
                  <c:v>3208956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E-463B-91DC-3AA0A241A451}"/>
            </c:ext>
          </c:extLst>
        </c:ser>
        <c:ser>
          <c:idx val="2"/>
          <c:order val="1"/>
          <c:tx>
            <c:strRef>
              <c:f>'Figure 12'!$Y$245</c:f>
              <c:strCache>
                <c:ptCount val="1"/>
                <c:pt idx="0">
                  <c:v>Moratoria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12'!$W$246:$W$266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12'!$Y$246:$Y$266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194961</c:v>
                </c:pt>
                <c:pt idx="7">
                  <c:v>1377096</c:v>
                </c:pt>
                <c:pt idx="8">
                  <c:v>1842713</c:v>
                </c:pt>
                <c:pt idx="9">
                  <c:v>2092500</c:v>
                </c:pt>
                <c:pt idx="10">
                  <c:v>2380339</c:v>
                </c:pt>
                <c:pt idx="11">
                  <c:v>2508458</c:v>
                </c:pt>
                <c:pt idx="12">
                  <c:v>2527384</c:v>
                </c:pt>
                <c:pt idx="13">
                  <c:v>2552218</c:v>
                </c:pt>
                <c:pt idx="14">
                  <c:v>2601156</c:v>
                </c:pt>
                <c:pt idx="15">
                  <c:v>3060348</c:v>
                </c:pt>
                <c:pt idx="16">
                  <c:v>3356954</c:v>
                </c:pt>
                <c:pt idx="17">
                  <c:v>3564818</c:v>
                </c:pt>
                <c:pt idx="18">
                  <c:v>3567471</c:v>
                </c:pt>
                <c:pt idx="19">
                  <c:v>3569200</c:v>
                </c:pt>
                <c:pt idx="20">
                  <c:v>3533554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1E-463B-91DC-3AA0A241A451}"/>
            </c:ext>
          </c:extLst>
        </c:ser>
        <c:ser>
          <c:idx val="3"/>
          <c:order val="2"/>
          <c:tx>
            <c:strRef>
              <c:f>'Figure 12'!$AA$245</c:f>
              <c:strCache>
                <c:ptCount val="1"/>
                <c:pt idx="0">
                  <c:v>Otros (FFAA y Seguridad)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12'!$W$246:$W$266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12'!$AA$246:$AA$266</c:f>
              <c:numCache>
                <c:formatCode>General</c:formatCode>
                <c:ptCount val="21"/>
                <c:pt idx="0">
                  <c:v>166397</c:v>
                </c:pt>
                <c:pt idx="1">
                  <c:v>168128</c:v>
                </c:pt>
                <c:pt idx="2">
                  <c:v>169625</c:v>
                </c:pt>
                <c:pt idx="3">
                  <c:v>171363</c:v>
                </c:pt>
                <c:pt idx="4">
                  <c:v>172003</c:v>
                </c:pt>
                <c:pt idx="5">
                  <c:v>173477</c:v>
                </c:pt>
                <c:pt idx="6">
                  <c:v>173898</c:v>
                </c:pt>
                <c:pt idx="7">
                  <c:v>173424</c:v>
                </c:pt>
                <c:pt idx="8">
                  <c:v>172962</c:v>
                </c:pt>
                <c:pt idx="9">
                  <c:v>173485</c:v>
                </c:pt>
                <c:pt idx="10">
                  <c:v>172865</c:v>
                </c:pt>
                <c:pt idx="11">
                  <c:v>173404</c:v>
                </c:pt>
                <c:pt idx="12">
                  <c:v>175615</c:v>
                </c:pt>
                <c:pt idx="13">
                  <c:v>176879</c:v>
                </c:pt>
                <c:pt idx="14">
                  <c:v>176821</c:v>
                </c:pt>
                <c:pt idx="15">
                  <c:v>177405</c:v>
                </c:pt>
                <c:pt idx="16">
                  <c:v>170033</c:v>
                </c:pt>
                <c:pt idx="17">
                  <c:v>176296</c:v>
                </c:pt>
                <c:pt idx="18">
                  <c:v>181442</c:v>
                </c:pt>
                <c:pt idx="19">
                  <c:v>182869</c:v>
                </c:pt>
                <c:pt idx="20">
                  <c:v>184113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1E-463B-91DC-3AA0A241A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964179327"/>
        <c:axId val="964177663"/>
      </c:barChart>
      <c:lineChart>
        <c:grouping val="standard"/>
        <c:varyColors val="0"/>
        <c:ser>
          <c:idx val="4"/>
          <c:order val="3"/>
          <c:tx>
            <c:strRef>
              <c:f>'Figure 12'!$AB$245</c:f>
              <c:strCache>
                <c:ptCount val="1"/>
                <c:pt idx="0">
                  <c:v>Total</c:v>
                </c:pt>
              </c:strCache>
            </c:strRef>
          </c:tx>
          <c:spPr>
            <a:ln w="1270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1E-463B-91DC-3AA0A241A451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1E-463B-91DC-3AA0A241A451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12'!$AB$246:$AB$266</c:f>
              <c:numCache>
                <c:formatCode>General</c:formatCode>
                <c:ptCount val="21"/>
                <c:pt idx="0">
                  <c:v>3478146</c:v>
                </c:pt>
                <c:pt idx="1">
                  <c:v>3438837</c:v>
                </c:pt>
                <c:pt idx="2">
                  <c:v>3441307</c:v>
                </c:pt>
                <c:pt idx="3">
                  <c:v>3441698</c:v>
                </c:pt>
                <c:pt idx="4">
                  <c:v>3425425</c:v>
                </c:pt>
                <c:pt idx="5">
                  <c:v>3423942</c:v>
                </c:pt>
                <c:pt idx="6">
                  <c:v>3629865</c:v>
                </c:pt>
                <c:pt idx="7">
                  <c:v>4822335</c:v>
                </c:pt>
                <c:pt idx="8">
                  <c:v>5284042</c:v>
                </c:pt>
                <c:pt idx="9">
                  <c:v>5587707</c:v>
                </c:pt>
                <c:pt idx="10">
                  <c:v>5764553</c:v>
                </c:pt>
                <c:pt idx="11">
                  <c:v>5852028</c:v>
                </c:pt>
                <c:pt idx="12">
                  <c:v>5915883</c:v>
                </c:pt>
                <c:pt idx="13">
                  <c:v>5970655</c:v>
                </c:pt>
                <c:pt idx="14">
                  <c:v>6024893</c:v>
                </c:pt>
                <c:pt idx="15">
                  <c:v>6492607</c:v>
                </c:pt>
                <c:pt idx="16">
                  <c:v>6771938</c:v>
                </c:pt>
                <c:pt idx="17">
                  <c:v>6956936</c:v>
                </c:pt>
                <c:pt idx="18">
                  <c:v>6976510</c:v>
                </c:pt>
                <c:pt idx="19">
                  <c:v>6981281</c:v>
                </c:pt>
                <c:pt idx="20">
                  <c:v>6926623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71E-463B-91DC-3AA0A241A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179327"/>
        <c:axId val="964177663"/>
      </c:lineChart>
      <c:catAx>
        <c:axId val="96417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77663"/>
        <c:crosses val="autoZero"/>
        <c:auto val="1"/>
        <c:lblAlgn val="ctr"/>
        <c:lblOffset val="100"/>
        <c:noMultiLvlLbl val="0"/>
      </c:catAx>
      <c:valAx>
        <c:axId val="96417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79327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05"/>
          <c:y val="0.90507618839311754"/>
          <c:w val="0.9"/>
          <c:h val="7.9020647119909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GASTO PREVISIONAL (EN % PBI)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463608049569355E-2"/>
          <c:y val="0.10133155951073237"/>
          <c:w val="0.9214605465777852"/>
          <c:h val="0.6458827612235640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12'!$L$294</c:f>
              <c:strCache>
                <c:ptCount val="1"/>
                <c:pt idx="0">
                  <c:v>SIPA-Contributivo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12'!$A$295:$A$317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12'!$L$295:$L$317</c:f>
              <c:numCache>
                <c:formatCode>0.0</c:formatCode>
                <c:ptCount val="21"/>
                <c:pt idx="0">
                  <c:v>4.8</c:v>
                </c:pt>
                <c:pt idx="1">
                  <c:v>4.8</c:v>
                </c:pt>
                <c:pt idx="2">
                  <c:v>4</c:v>
                </c:pt>
                <c:pt idx="3">
                  <c:v>3.7619236255056023</c:v>
                </c:pt>
                <c:pt idx="4">
                  <c:v>3.5780445114292783</c:v>
                </c:pt>
                <c:pt idx="5">
                  <c:v>3.3314699127818259</c:v>
                </c:pt>
                <c:pt idx="6">
                  <c:v>3.5033018939151916</c:v>
                </c:pt>
                <c:pt idx="7">
                  <c:v>3.4237544832431586</c:v>
                </c:pt>
                <c:pt idx="8">
                  <c:v>3.2529936617841289</c:v>
                </c:pt>
                <c:pt idx="9">
                  <c:v>3.8001011313315689</c:v>
                </c:pt>
                <c:pt idx="10">
                  <c:v>3.4073814597115519</c:v>
                </c:pt>
                <c:pt idx="11">
                  <c:v>3.4966434563489348</c:v>
                </c:pt>
                <c:pt idx="12">
                  <c:v>4.0332851232594136</c:v>
                </c:pt>
                <c:pt idx="13">
                  <c:v>4.2301127165947712</c:v>
                </c:pt>
                <c:pt idx="14">
                  <c:v>4.1006698994361601</c:v>
                </c:pt>
                <c:pt idx="15">
                  <c:v>4.4704946032814732</c:v>
                </c:pt>
                <c:pt idx="16">
                  <c:v>4.4373079273589502</c:v>
                </c:pt>
                <c:pt idx="17">
                  <c:v>4.8842511947747758</c:v>
                </c:pt>
                <c:pt idx="18">
                  <c:v>4.6600946578413556</c:v>
                </c:pt>
                <c:pt idx="19">
                  <c:v>4.5570419725839644</c:v>
                </c:pt>
                <c:pt idx="20">
                  <c:v>5.0782767527675281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A6-42CE-B8B6-9BE72E847D83}"/>
            </c:ext>
          </c:extLst>
        </c:ser>
        <c:ser>
          <c:idx val="1"/>
          <c:order val="1"/>
          <c:tx>
            <c:strRef>
              <c:f>'Figure 12'!$M$294</c:f>
              <c:strCache>
                <c:ptCount val="1"/>
                <c:pt idx="0">
                  <c:v>SIPA- Semi contributivo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12'!$A$295:$A$317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12'!$M$295:$M$317</c:f>
              <c:numCache>
                <c:formatCode>0.0</c:formatCode>
                <c:ptCount val="21"/>
                <c:pt idx="6">
                  <c:v>4.0245958262784161E-2</c:v>
                </c:pt>
                <c:pt idx="7">
                  <c:v>1.2982576659695884</c:v>
                </c:pt>
                <c:pt idx="8">
                  <c:v>1.4129130178867684</c:v>
                </c:pt>
                <c:pt idx="9">
                  <c:v>1.6816808417457336</c:v>
                </c:pt>
                <c:pt idx="10">
                  <c:v>1.7615952063767124</c:v>
                </c:pt>
                <c:pt idx="11">
                  <c:v>1.9006493807561979</c:v>
                </c:pt>
                <c:pt idx="12">
                  <c:v>2.1342906424873966</c:v>
                </c:pt>
                <c:pt idx="13">
                  <c:v>2.2017493670218715</c:v>
                </c:pt>
                <c:pt idx="14">
                  <c:v>2.1191832679644786</c:v>
                </c:pt>
                <c:pt idx="15">
                  <c:v>2.7294645893010507</c:v>
                </c:pt>
                <c:pt idx="16">
                  <c:v>2.8233635450443018</c:v>
                </c:pt>
                <c:pt idx="17">
                  <c:v>2.9336747519843716</c:v>
                </c:pt>
                <c:pt idx="18">
                  <c:v>2.6595477247930588</c:v>
                </c:pt>
                <c:pt idx="19">
                  <c:v>2.569539978036421</c:v>
                </c:pt>
                <c:pt idx="20">
                  <c:v>2.892690036900369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A6-42CE-B8B6-9BE72E847D83}"/>
            </c:ext>
          </c:extLst>
        </c:ser>
        <c:ser>
          <c:idx val="2"/>
          <c:order val="2"/>
          <c:tx>
            <c:strRef>
              <c:f>'Figure 12'!$N$294</c:f>
              <c:strCache>
                <c:ptCount val="1"/>
                <c:pt idx="0">
                  <c:v>SIPA - No contributivo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12'!$A$295:$A$317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12'!$N$295:$N$317</c:f>
              <c:numCache>
                <c:formatCode>0.0</c:formatCode>
                <c:ptCount val="21"/>
                <c:pt idx="17">
                  <c:v>0.03</c:v>
                </c:pt>
                <c:pt idx="18">
                  <c:v>0.06</c:v>
                </c:pt>
                <c:pt idx="19">
                  <c:v>7.0000000000000007E-2</c:v>
                </c:pt>
                <c:pt idx="2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A6-42CE-B8B6-9BE72E847D83}"/>
            </c:ext>
          </c:extLst>
        </c:ser>
        <c:ser>
          <c:idx val="3"/>
          <c:order val="3"/>
          <c:tx>
            <c:strRef>
              <c:f>'Figure 12'!$O$294</c:f>
              <c:strCache>
                <c:ptCount val="1"/>
                <c:pt idx="0">
                  <c:v>Otros Nacionales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12'!$A$295:$A$317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12'!$O$295:$O$317</c:f>
              <c:numCache>
                <c:formatCode>0.0</c:formatCode>
                <c:ptCount val="21"/>
                <c:pt idx="0">
                  <c:v>0.69390090801750459</c:v>
                </c:pt>
                <c:pt idx="1">
                  <c:v>0.69565638082188075</c:v>
                </c:pt>
                <c:pt idx="2">
                  <c:v>0.60008125910438936</c:v>
                </c:pt>
                <c:pt idx="3">
                  <c:v>0.63992107426986244</c:v>
                </c:pt>
                <c:pt idx="4">
                  <c:v>0.53729112692747871</c:v>
                </c:pt>
                <c:pt idx="5">
                  <c:v>0.46395809535127808</c:v>
                </c:pt>
                <c:pt idx="6">
                  <c:v>0.40354731122953852</c:v>
                </c:pt>
                <c:pt idx="7">
                  <c:v>0.38150221091091285</c:v>
                </c:pt>
                <c:pt idx="8">
                  <c:v>0.35401146567894642</c:v>
                </c:pt>
                <c:pt idx="9">
                  <c:v>0.42231144822395528</c:v>
                </c:pt>
                <c:pt idx="10">
                  <c:v>0.44884015655945869</c:v>
                </c:pt>
                <c:pt idx="11">
                  <c:v>0.42756134788206274</c:v>
                </c:pt>
                <c:pt idx="12">
                  <c:v>0.47066604931567718</c:v>
                </c:pt>
                <c:pt idx="13">
                  <c:v>0.50270601234198642</c:v>
                </c:pt>
                <c:pt idx="14">
                  <c:v>0.50799897613511147</c:v>
                </c:pt>
                <c:pt idx="15">
                  <c:v>0.55130161149422385</c:v>
                </c:pt>
                <c:pt idx="16">
                  <c:v>0.57381457665174929</c:v>
                </c:pt>
                <c:pt idx="17">
                  <c:v>0.62950242997899619</c:v>
                </c:pt>
                <c:pt idx="18">
                  <c:v>0.58804487187953092</c:v>
                </c:pt>
                <c:pt idx="19">
                  <c:v>0.57953679386375689</c:v>
                </c:pt>
                <c:pt idx="20">
                  <c:v>0.62353505535055354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A6-42CE-B8B6-9BE72E847D83}"/>
            </c:ext>
          </c:extLst>
        </c:ser>
        <c:ser>
          <c:idx val="4"/>
          <c:order val="4"/>
          <c:tx>
            <c:strRef>
              <c:f>'Figure 12'!$P$294</c:f>
              <c:strCache>
                <c:ptCount val="1"/>
                <c:pt idx="0">
                  <c:v>Cajas Provinciales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 12'!$A$295:$A$317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12'!$P$295:$P$317</c:f>
              <c:numCache>
                <c:formatCode>0.0</c:formatCode>
                <c:ptCount val="21"/>
                <c:pt idx="0">
                  <c:v>1.4848760363276134</c:v>
                </c:pt>
                <c:pt idx="1">
                  <c:v>1.5996321613274724</c:v>
                </c:pt>
                <c:pt idx="2">
                  <c:v>1.4274260892507535</c:v>
                </c:pt>
                <c:pt idx="3">
                  <c:v>1.2227883617895596</c:v>
                </c:pt>
                <c:pt idx="4">
                  <c:v>1.2043705080714977</c:v>
                </c:pt>
                <c:pt idx="5">
                  <c:v>1.3057703512408945</c:v>
                </c:pt>
                <c:pt idx="6">
                  <c:v>1.335186858582907</c:v>
                </c:pt>
                <c:pt idx="7">
                  <c:v>1.3560906234256511</c:v>
                </c:pt>
                <c:pt idx="8">
                  <c:v>1.5284049191510791</c:v>
                </c:pt>
                <c:pt idx="9">
                  <c:v>1.7145142895208556</c:v>
                </c:pt>
                <c:pt idx="10">
                  <c:v>1.5911880960897316</c:v>
                </c:pt>
                <c:pt idx="11">
                  <c:v>1.7097992715909782</c:v>
                </c:pt>
                <c:pt idx="12">
                  <c:v>1.9065513839760986</c:v>
                </c:pt>
                <c:pt idx="13">
                  <c:v>1.9293521092782679</c:v>
                </c:pt>
                <c:pt idx="14">
                  <c:v>1.8958902783291094</c:v>
                </c:pt>
                <c:pt idx="15">
                  <c:v>2.0837201539807046</c:v>
                </c:pt>
                <c:pt idx="16">
                  <c:v>2.1161048452702116</c:v>
                </c:pt>
                <c:pt idx="17">
                  <c:v>2.1775398020276051</c:v>
                </c:pt>
                <c:pt idx="18">
                  <c:v>2.118750921621384</c:v>
                </c:pt>
                <c:pt idx="19">
                  <c:v>2.1742588761014159</c:v>
                </c:pt>
                <c:pt idx="20">
                  <c:v>2.3378976713540225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A6-42CE-B8B6-9BE72E847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117948575"/>
        <c:axId val="1117947743"/>
      </c:barChart>
      <c:lineChart>
        <c:grouping val="standard"/>
        <c:varyColors val="0"/>
        <c:ser>
          <c:idx val="5"/>
          <c:order val="5"/>
          <c:tx>
            <c:strRef>
              <c:f>'Figure 12'!$Q$294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12'!$A$295:$A$317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12'!$Q$295:$Q$317</c:f>
              <c:numCache>
                <c:formatCode>0.0</c:formatCode>
                <c:ptCount val="21"/>
                <c:pt idx="0">
                  <c:v>6.868736496461544</c:v>
                </c:pt>
                <c:pt idx="1">
                  <c:v>7.0025519458755081</c:v>
                </c:pt>
                <c:pt idx="2">
                  <c:v>6.0485496555797731</c:v>
                </c:pt>
                <c:pt idx="3">
                  <c:v>5.6246330615650244</c:v>
                </c:pt>
                <c:pt idx="4">
                  <c:v>5.3199076809844916</c:v>
                </c:pt>
                <c:pt idx="5">
                  <c:v>5.1010311672675659</c:v>
                </c:pt>
                <c:pt idx="6">
                  <c:v>5.2822820219904214</c:v>
                </c:pt>
                <c:pt idx="7">
                  <c:v>6.459604983549311</c:v>
                </c:pt>
                <c:pt idx="8">
                  <c:v>6.5482383930190569</c:v>
                </c:pt>
                <c:pt idx="9">
                  <c:v>7.6186077108221131</c:v>
                </c:pt>
                <c:pt idx="10">
                  <c:v>7.2090049187374534</c:v>
                </c:pt>
                <c:pt idx="11">
                  <c:v>7.5346534565781731</c:v>
                </c:pt>
                <c:pt idx="12">
                  <c:v>8.5447931990385868</c:v>
                </c:pt>
                <c:pt idx="13">
                  <c:v>8.8639202052368979</c:v>
                </c:pt>
                <c:pt idx="14">
                  <c:v>8.6237424218648613</c:v>
                </c:pt>
                <c:pt idx="15">
                  <c:v>9.8349809580574536</c:v>
                </c:pt>
                <c:pt idx="16">
                  <c:v>9.9505908943252113</c:v>
                </c:pt>
                <c:pt idx="17">
                  <c:v>10.624968178765752</c:v>
                </c:pt>
                <c:pt idx="18">
                  <c:v>10.026438176135329</c:v>
                </c:pt>
                <c:pt idx="19">
                  <c:v>9.8803776205855574</c:v>
                </c:pt>
                <c:pt idx="20">
                  <c:v>10.932399516372472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3A6-42CE-B8B6-9BE72E847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948575"/>
        <c:axId val="1117947743"/>
      </c:lineChart>
      <c:catAx>
        <c:axId val="111794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47743"/>
        <c:crosses val="autoZero"/>
        <c:auto val="1"/>
        <c:lblAlgn val="ctr"/>
        <c:lblOffset val="100"/>
        <c:noMultiLvlLbl val="0"/>
      </c:catAx>
      <c:valAx>
        <c:axId val="111794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4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1.4875663283228861E-2"/>
          <c:y val="0.85802165403691233"/>
          <c:w val="0.97494481113761167"/>
          <c:h val="0.120141475410164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13'!$B$17:$B$280</c:f>
              <c:numCache>
                <c:formatCode>mmm\-yy</c:formatCode>
                <c:ptCount val="264"/>
                <c:pt idx="0">
                  <c:v>37226</c:v>
                </c:pt>
                <c:pt idx="1">
                  <c:v>37257</c:v>
                </c:pt>
                <c:pt idx="2">
                  <c:v>37288</c:v>
                </c:pt>
                <c:pt idx="3">
                  <c:v>37316</c:v>
                </c:pt>
                <c:pt idx="4">
                  <c:v>37347</c:v>
                </c:pt>
                <c:pt idx="5">
                  <c:v>37377</c:v>
                </c:pt>
                <c:pt idx="6">
                  <c:v>37408</c:v>
                </c:pt>
                <c:pt idx="7">
                  <c:v>37438</c:v>
                </c:pt>
                <c:pt idx="8">
                  <c:v>37469</c:v>
                </c:pt>
                <c:pt idx="9">
                  <c:v>37500</c:v>
                </c:pt>
                <c:pt idx="10">
                  <c:v>37530</c:v>
                </c:pt>
                <c:pt idx="11">
                  <c:v>37561</c:v>
                </c:pt>
                <c:pt idx="12">
                  <c:v>37591</c:v>
                </c:pt>
                <c:pt idx="13">
                  <c:v>37622</c:v>
                </c:pt>
                <c:pt idx="14">
                  <c:v>37653</c:v>
                </c:pt>
                <c:pt idx="15">
                  <c:v>37681</c:v>
                </c:pt>
                <c:pt idx="16">
                  <c:v>37712</c:v>
                </c:pt>
                <c:pt idx="17">
                  <c:v>37742</c:v>
                </c:pt>
                <c:pt idx="18">
                  <c:v>37773</c:v>
                </c:pt>
                <c:pt idx="19">
                  <c:v>37803</c:v>
                </c:pt>
                <c:pt idx="20">
                  <c:v>37834</c:v>
                </c:pt>
                <c:pt idx="21">
                  <c:v>37865</c:v>
                </c:pt>
                <c:pt idx="22">
                  <c:v>37895</c:v>
                </c:pt>
                <c:pt idx="23">
                  <c:v>37926</c:v>
                </c:pt>
                <c:pt idx="24">
                  <c:v>37956</c:v>
                </c:pt>
                <c:pt idx="25">
                  <c:v>37987</c:v>
                </c:pt>
                <c:pt idx="26">
                  <c:v>38018</c:v>
                </c:pt>
                <c:pt idx="27">
                  <c:v>38047</c:v>
                </c:pt>
                <c:pt idx="28">
                  <c:v>38078</c:v>
                </c:pt>
                <c:pt idx="29">
                  <c:v>38108</c:v>
                </c:pt>
                <c:pt idx="30">
                  <c:v>38139</c:v>
                </c:pt>
                <c:pt idx="31">
                  <c:v>38169</c:v>
                </c:pt>
                <c:pt idx="32">
                  <c:v>38200</c:v>
                </c:pt>
                <c:pt idx="33">
                  <c:v>38231</c:v>
                </c:pt>
                <c:pt idx="34">
                  <c:v>38261</c:v>
                </c:pt>
                <c:pt idx="35">
                  <c:v>38292</c:v>
                </c:pt>
                <c:pt idx="36">
                  <c:v>38322</c:v>
                </c:pt>
                <c:pt idx="37">
                  <c:v>38353</c:v>
                </c:pt>
                <c:pt idx="38">
                  <c:v>38384</c:v>
                </c:pt>
                <c:pt idx="39">
                  <c:v>38412</c:v>
                </c:pt>
                <c:pt idx="40">
                  <c:v>38443</c:v>
                </c:pt>
                <c:pt idx="41">
                  <c:v>38473</c:v>
                </c:pt>
                <c:pt idx="42">
                  <c:v>38504</c:v>
                </c:pt>
                <c:pt idx="43">
                  <c:v>38534</c:v>
                </c:pt>
                <c:pt idx="44">
                  <c:v>38565</c:v>
                </c:pt>
                <c:pt idx="45">
                  <c:v>38596</c:v>
                </c:pt>
                <c:pt idx="46">
                  <c:v>38626</c:v>
                </c:pt>
                <c:pt idx="47">
                  <c:v>38657</c:v>
                </c:pt>
                <c:pt idx="48">
                  <c:v>38687</c:v>
                </c:pt>
                <c:pt idx="49">
                  <c:v>38718</c:v>
                </c:pt>
                <c:pt idx="50">
                  <c:v>38749</c:v>
                </c:pt>
                <c:pt idx="51">
                  <c:v>38777</c:v>
                </c:pt>
                <c:pt idx="52">
                  <c:v>38808</c:v>
                </c:pt>
                <c:pt idx="53">
                  <c:v>38838</c:v>
                </c:pt>
                <c:pt idx="54">
                  <c:v>38869</c:v>
                </c:pt>
                <c:pt idx="55">
                  <c:v>38899</c:v>
                </c:pt>
                <c:pt idx="56">
                  <c:v>38930</c:v>
                </c:pt>
                <c:pt idx="57">
                  <c:v>38961</c:v>
                </c:pt>
                <c:pt idx="58">
                  <c:v>38991</c:v>
                </c:pt>
                <c:pt idx="59">
                  <c:v>39022</c:v>
                </c:pt>
                <c:pt idx="60">
                  <c:v>39052</c:v>
                </c:pt>
                <c:pt idx="61">
                  <c:v>39083</c:v>
                </c:pt>
                <c:pt idx="62">
                  <c:v>39114</c:v>
                </c:pt>
                <c:pt idx="63">
                  <c:v>39142</c:v>
                </c:pt>
                <c:pt idx="64">
                  <c:v>39173</c:v>
                </c:pt>
                <c:pt idx="65">
                  <c:v>39203</c:v>
                </c:pt>
                <c:pt idx="66">
                  <c:v>39234</c:v>
                </c:pt>
                <c:pt idx="67">
                  <c:v>39264</c:v>
                </c:pt>
                <c:pt idx="68">
                  <c:v>39295</c:v>
                </c:pt>
                <c:pt idx="69">
                  <c:v>39326</c:v>
                </c:pt>
                <c:pt idx="70">
                  <c:v>39356</c:v>
                </c:pt>
                <c:pt idx="71">
                  <c:v>39387</c:v>
                </c:pt>
                <c:pt idx="72">
                  <c:v>39417</c:v>
                </c:pt>
                <c:pt idx="73">
                  <c:v>39448</c:v>
                </c:pt>
                <c:pt idx="74">
                  <c:v>39479</c:v>
                </c:pt>
                <c:pt idx="75">
                  <c:v>39508</c:v>
                </c:pt>
                <c:pt idx="76">
                  <c:v>39539</c:v>
                </c:pt>
                <c:pt idx="77">
                  <c:v>39569</c:v>
                </c:pt>
                <c:pt idx="78">
                  <c:v>39600</c:v>
                </c:pt>
                <c:pt idx="79">
                  <c:v>39630</c:v>
                </c:pt>
                <c:pt idx="80">
                  <c:v>39661</c:v>
                </c:pt>
                <c:pt idx="81">
                  <c:v>39692</c:v>
                </c:pt>
                <c:pt idx="82">
                  <c:v>39722</c:v>
                </c:pt>
                <c:pt idx="83">
                  <c:v>39753</c:v>
                </c:pt>
                <c:pt idx="84">
                  <c:v>39783</c:v>
                </c:pt>
                <c:pt idx="85">
                  <c:v>39814</c:v>
                </c:pt>
                <c:pt idx="86">
                  <c:v>39845</c:v>
                </c:pt>
                <c:pt idx="87">
                  <c:v>39873</c:v>
                </c:pt>
                <c:pt idx="88">
                  <c:v>39904</c:v>
                </c:pt>
                <c:pt idx="89">
                  <c:v>39934</c:v>
                </c:pt>
                <c:pt idx="90">
                  <c:v>39965</c:v>
                </c:pt>
                <c:pt idx="91">
                  <c:v>39995</c:v>
                </c:pt>
                <c:pt idx="92">
                  <c:v>40026</c:v>
                </c:pt>
                <c:pt idx="93">
                  <c:v>40057</c:v>
                </c:pt>
                <c:pt idx="94">
                  <c:v>40087</c:v>
                </c:pt>
                <c:pt idx="95">
                  <c:v>40118</c:v>
                </c:pt>
                <c:pt idx="96">
                  <c:v>40148</c:v>
                </c:pt>
                <c:pt idx="97">
                  <c:v>40179</c:v>
                </c:pt>
                <c:pt idx="98">
                  <c:v>40210</c:v>
                </c:pt>
                <c:pt idx="99">
                  <c:v>40238</c:v>
                </c:pt>
                <c:pt idx="100">
                  <c:v>40269</c:v>
                </c:pt>
                <c:pt idx="101">
                  <c:v>40299</c:v>
                </c:pt>
                <c:pt idx="102">
                  <c:v>40330</c:v>
                </c:pt>
                <c:pt idx="103">
                  <c:v>40360</c:v>
                </c:pt>
                <c:pt idx="104">
                  <c:v>40391</c:v>
                </c:pt>
                <c:pt idx="105">
                  <c:v>40422</c:v>
                </c:pt>
                <c:pt idx="106">
                  <c:v>40452</c:v>
                </c:pt>
                <c:pt idx="107">
                  <c:v>40483</c:v>
                </c:pt>
                <c:pt idx="108">
                  <c:v>40513</c:v>
                </c:pt>
                <c:pt idx="109">
                  <c:v>40544</c:v>
                </c:pt>
                <c:pt idx="110">
                  <c:v>40575</c:v>
                </c:pt>
                <c:pt idx="111">
                  <c:v>40603</c:v>
                </c:pt>
                <c:pt idx="112">
                  <c:v>40634</c:v>
                </c:pt>
                <c:pt idx="113">
                  <c:v>40664</c:v>
                </c:pt>
                <c:pt idx="114">
                  <c:v>40695</c:v>
                </c:pt>
                <c:pt idx="115">
                  <c:v>40725</c:v>
                </c:pt>
                <c:pt idx="116">
                  <c:v>40756</c:v>
                </c:pt>
                <c:pt idx="117">
                  <c:v>40787</c:v>
                </c:pt>
                <c:pt idx="118">
                  <c:v>40817</c:v>
                </c:pt>
                <c:pt idx="119">
                  <c:v>40848</c:v>
                </c:pt>
                <c:pt idx="120">
                  <c:v>40878</c:v>
                </c:pt>
                <c:pt idx="121">
                  <c:v>40909</c:v>
                </c:pt>
                <c:pt idx="122">
                  <c:v>40940</c:v>
                </c:pt>
                <c:pt idx="123">
                  <c:v>40969</c:v>
                </c:pt>
                <c:pt idx="124">
                  <c:v>41000</c:v>
                </c:pt>
                <c:pt idx="125">
                  <c:v>41030</c:v>
                </c:pt>
                <c:pt idx="126">
                  <c:v>41061</c:v>
                </c:pt>
                <c:pt idx="127">
                  <c:v>41091</c:v>
                </c:pt>
                <c:pt idx="128">
                  <c:v>41122</c:v>
                </c:pt>
                <c:pt idx="129">
                  <c:v>41153</c:v>
                </c:pt>
                <c:pt idx="130">
                  <c:v>41183</c:v>
                </c:pt>
                <c:pt idx="131">
                  <c:v>41214</c:v>
                </c:pt>
                <c:pt idx="132">
                  <c:v>41244</c:v>
                </c:pt>
                <c:pt idx="133">
                  <c:v>41275</c:v>
                </c:pt>
                <c:pt idx="134">
                  <c:v>41306</c:v>
                </c:pt>
                <c:pt idx="135">
                  <c:v>41334</c:v>
                </c:pt>
                <c:pt idx="136">
                  <c:v>41365</c:v>
                </c:pt>
                <c:pt idx="137">
                  <c:v>41395</c:v>
                </c:pt>
                <c:pt idx="138">
                  <c:v>41426</c:v>
                </c:pt>
                <c:pt idx="139">
                  <c:v>41456</c:v>
                </c:pt>
                <c:pt idx="140">
                  <c:v>41487</c:v>
                </c:pt>
                <c:pt idx="141">
                  <c:v>41518</c:v>
                </c:pt>
                <c:pt idx="142">
                  <c:v>41548</c:v>
                </c:pt>
                <c:pt idx="143">
                  <c:v>41579</c:v>
                </c:pt>
                <c:pt idx="144">
                  <c:v>41609</c:v>
                </c:pt>
                <c:pt idx="145">
                  <c:v>41640</c:v>
                </c:pt>
                <c:pt idx="146">
                  <c:v>41671</c:v>
                </c:pt>
                <c:pt idx="147">
                  <c:v>41699</c:v>
                </c:pt>
                <c:pt idx="148">
                  <c:v>41730</c:v>
                </c:pt>
                <c:pt idx="149">
                  <c:v>41760</c:v>
                </c:pt>
                <c:pt idx="150">
                  <c:v>41791</c:v>
                </c:pt>
                <c:pt idx="151">
                  <c:v>41821</c:v>
                </c:pt>
                <c:pt idx="152">
                  <c:v>41852</c:v>
                </c:pt>
                <c:pt idx="153">
                  <c:v>41883</c:v>
                </c:pt>
                <c:pt idx="154">
                  <c:v>41913</c:v>
                </c:pt>
                <c:pt idx="155">
                  <c:v>41944</c:v>
                </c:pt>
                <c:pt idx="156">
                  <c:v>41974</c:v>
                </c:pt>
                <c:pt idx="157">
                  <c:v>42005</c:v>
                </c:pt>
                <c:pt idx="158">
                  <c:v>42036</c:v>
                </c:pt>
                <c:pt idx="159">
                  <c:v>42064</c:v>
                </c:pt>
                <c:pt idx="160">
                  <c:v>42095</c:v>
                </c:pt>
                <c:pt idx="161">
                  <c:v>42125</c:v>
                </c:pt>
                <c:pt idx="162">
                  <c:v>42156</c:v>
                </c:pt>
                <c:pt idx="163">
                  <c:v>42186</c:v>
                </c:pt>
                <c:pt idx="164">
                  <c:v>42217</c:v>
                </c:pt>
                <c:pt idx="165">
                  <c:v>42248</c:v>
                </c:pt>
                <c:pt idx="166">
                  <c:v>42278</c:v>
                </c:pt>
                <c:pt idx="167">
                  <c:v>42309</c:v>
                </c:pt>
                <c:pt idx="168">
                  <c:v>42339</c:v>
                </c:pt>
                <c:pt idx="169">
                  <c:v>42370</c:v>
                </c:pt>
                <c:pt idx="170">
                  <c:v>42401</c:v>
                </c:pt>
                <c:pt idx="171">
                  <c:v>42430</c:v>
                </c:pt>
                <c:pt idx="172">
                  <c:v>42461</c:v>
                </c:pt>
                <c:pt idx="173">
                  <c:v>42491</c:v>
                </c:pt>
                <c:pt idx="174">
                  <c:v>42522</c:v>
                </c:pt>
                <c:pt idx="175">
                  <c:v>42552</c:v>
                </c:pt>
                <c:pt idx="176">
                  <c:v>42583</c:v>
                </c:pt>
                <c:pt idx="177">
                  <c:v>42614</c:v>
                </c:pt>
                <c:pt idx="178">
                  <c:v>42644</c:v>
                </c:pt>
                <c:pt idx="179">
                  <c:v>42675</c:v>
                </c:pt>
                <c:pt idx="180">
                  <c:v>42705</c:v>
                </c:pt>
                <c:pt idx="181">
                  <c:v>42736</c:v>
                </c:pt>
                <c:pt idx="182">
                  <c:v>42767</c:v>
                </c:pt>
                <c:pt idx="183">
                  <c:v>42795</c:v>
                </c:pt>
                <c:pt idx="184">
                  <c:v>42826</c:v>
                </c:pt>
                <c:pt idx="185">
                  <c:v>42856</c:v>
                </c:pt>
                <c:pt idx="186">
                  <c:v>42887</c:v>
                </c:pt>
                <c:pt idx="187">
                  <c:v>42917</c:v>
                </c:pt>
                <c:pt idx="188">
                  <c:v>42948</c:v>
                </c:pt>
                <c:pt idx="189">
                  <c:v>42979</c:v>
                </c:pt>
                <c:pt idx="190">
                  <c:v>43009</c:v>
                </c:pt>
                <c:pt idx="191">
                  <c:v>43040</c:v>
                </c:pt>
                <c:pt idx="192">
                  <c:v>43070</c:v>
                </c:pt>
                <c:pt idx="193">
                  <c:v>43101</c:v>
                </c:pt>
                <c:pt idx="194">
                  <c:v>43132</c:v>
                </c:pt>
                <c:pt idx="195">
                  <c:v>43160</c:v>
                </c:pt>
                <c:pt idx="196">
                  <c:v>43191</c:v>
                </c:pt>
                <c:pt idx="197">
                  <c:v>43221</c:v>
                </c:pt>
                <c:pt idx="198">
                  <c:v>43252</c:v>
                </c:pt>
                <c:pt idx="199">
                  <c:v>43282</c:v>
                </c:pt>
                <c:pt idx="200">
                  <c:v>43313</c:v>
                </c:pt>
                <c:pt idx="201">
                  <c:v>43344</c:v>
                </c:pt>
                <c:pt idx="202">
                  <c:v>43374</c:v>
                </c:pt>
                <c:pt idx="203">
                  <c:v>43405</c:v>
                </c:pt>
                <c:pt idx="204">
                  <c:v>43435</c:v>
                </c:pt>
                <c:pt idx="205">
                  <c:v>43466</c:v>
                </c:pt>
                <c:pt idx="206">
                  <c:v>43497</c:v>
                </c:pt>
                <c:pt idx="207">
                  <c:v>43525</c:v>
                </c:pt>
                <c:pt idx="208">
                  <c:v>43556</c:v>
                </c:pt>
                <c:pt idx="209">
                  <c:v>43586</c:v>
                </c:pt>
                <c:pt idx="210">
                  <c:v>43617</c:v>
                </c:pt>
                <c:pt idx="211">
                  <c:v>43647</c:v>
                </c:pt>
                <c:pt idx="212">
                  <c:v>43678</c:v>
                </c:pt>
                <c:pt idx="213">
                  <c:v>43709</c:v>
                </c:pt>
                <c:pt idx="214">
                  <c:v>43739</c:v>
                </c:pt>
                <c:pt idx="215">
                  <c:v>43770</c:v>
                </c:pt>
                <c:pt idx="216">
                  <c:v>43800</c:v>
                </c:pt>
                <c:pt idx="217">
                  <c:v>43831</c:v>
                </c:pt>
                <c:pt idx="218">
                  <c:v>43862</c:v>
                </c:pt>
                <c:pt idx="219">
                  <c:v>43891</c:v>
                </c:pt>
                <c:pt idx="220">
                  <c:v>43922</c:v>
                </c:pt>
                <c:pt idx="221">
                  <c:v>43952</c:v>
                </c:pt>
                <c:pt idx="222">
                  <c:v>43983</c:v>
                </c:pt>
                <c:pt idx="223">
                  <c:v>44013</c:v>
                </c:pt>
                <c:pt idx="224">
                  <c:v>44044</c:v>
                </c:pt>
                <c:pt idx="225">
                  <c:v>44075</c:v>
                </c:pt>
                <c:pt idx="226">
                  <c:v>44105</c:v>
                </c:pt>
                <c:pt idx="227">
                  <c:v>44136</c:v>
                </c:pt>
                <c:pt idx="228">
                  <c:v>44166</c:v>
                </c:pt>
                <c:pt idx="229">
                  <c:v>44197</c:v>
                </c:pt>
                <c:pt idx="230">
                  <c:v>44228</c:v>
                </c:pt>
                <c:pt idx="231">
                  <c:v>44256</c:v>
                </c:pt>
                <c:pt idx="232">
                  <c:v>44287</c:v>
                </c:pt>
                <c:pt idx="233">
                  <c:v>44317</c:v>
                </c:pt>
                <c:pt idx="234">
                  <c:v>44348</c:v>
                </c:pt>
                <c:pt idx="235">
                  <c:v>44378</c:v>
                </c:pt>
                <c:pt idx="236">
                  <c:v>44409</c:v>
                </c:pt>
                <c:pt idx="237">
                  <c:v>44440</c:v>
                </c:pt>
                <c:pt idx="238">
                  <c:v>44470</c:v>
                </c:pt>
                <c:pt idx="239">
                  <c:v>44501</c:v>
                </c:pt>
                <c:pt idx="240">
                  <c:v>44531</c:v>
                </c:pt>
                <c:pt idx="241">
                  <c:v>44562</c:v>
                </c:pt>
                <c:pt idx="242">
                  <c:v>44593</c:v>
                </c:pt>
                <c:pt idx="243">
                  <c:v>44621</c:v>
                </c:pt>
                <c:pt idx="244">
                  <c:v>44652</c:v>
                </c:pt>
                <c:pt idx="245">
                  <c:v>44682</c:v>
                </c:pt>
                <c:pt idx="246">
                  <c:v>44713</c:v>
                </c:pt>
                <c:pt idx="247">
                  <c:v>44743</c:v>
                </c:pt>
                <c:pt idx="248">
                  <c:v>44774</c:v>
                </c:pt>
                <c:pt idx="249">
                  <c:v>44805</c:v>
                </c:pt>
                <c:pt idx="250">
                  <c:v>44835</c:v>
                </c:pt>
                <c:pt idx="251">
                  <c:v>44866</c:v>
                </c:pt>
                <c:pt idx="252">
                  <c:v>44896</c:v>
                </c:pt>
                <c:pt idx="253">
                  <c:v>44927</c:v>
                </c:pt>
                <c:pt idx="254">
                  <c:v>44958</c:v>
                </c:pt>
                <c:pt idx="255">
                  <c:v>44986</c:v>
                </c:pt>
                <c:pt idx="256">
                  <c:v>45017</c:v>
                </c:pt>
                <c:pt idx="257">
                  <c:v>45047</c:v>
                </c:pt>
                <c:pt idx="258">
                  <c:v>45078</c:v>
                </c:pt>
                <c:pt idx="259">
                  <c:v>45108</c:v>
                </c:pt>
                <c:pt idx="260">
                  <c:v>45139</c:v>
                </c:pt>
                <c:pt idx="261">
                  <c:v>45170</c:v>
                </c:pt>
                <c:pt idx="262">
                  <c:v>45200</c:v>
                </c:pt>
                <c:pt idx="263">
                  <c:v>45231</c:v>
                </c:pt>
              </c:numCache>
            </c:numRef>
          </c:cat>
          <c:val>
            <c:numRef>
              <c:f>'Figure 13'!$BD$17:$BD$280</c:f>
              <c:numCache>
                <c:formatCode>0%</c:formatCode>
                <c:ptCount val="26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CD-44E8-8CDE-1CBB6B0AC4C4}"/>
            </c:ext>
          </c:extLst>
        </c:ser>
        <c:ser>
          <c:idx val="1"/>
          <c:order val="1"/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13'!$B$17:$B$280</c:f>
              <c:numCache>
                <c:formatCode>mmm\-yy</c:formatCode>
                <c:ptCount val="264"/>
                <c:pt idx="0">
                  <c:v>37226</c:v>
                </c:pt>
                <c:pt idx="1">
                  <c:v>37257</c:v>
                </c:pt>
                <c:pt idx="2">
                  <c:v>37288</c:v>
                </c:pt>
                <c:pt idx="3">
                  <c:v>37316</c:v>
                </c:pt>
                <c:pt idx="4">
                  <c:v>37347</c:v>
                </c:pt>
                <c:pt idx="5">
                  <c:v>37377</c:v>
                </c:pt>
                <c:pt idx="6">
                  <c:v>37408</c:v>
                </c:pt>
                <c:pt idx="7">
                  <c:v>37438</c:v>
                </c:pt>
                <c:pt idx="8">
                  <c:v>37469</c:v>
                </c:pt>
                <c:pt idx="9">
                  <c:v>37500</c:v>
                </c:pt>
                <c:pt idx="10">
                  <c:v>37530</c:v>
                </c:pt>
                <c:pt idx="11">
                  <c:v>37561</c:v>
                </c:pt>
                <c:pt idx="12">
                  <c:v>37591</c:v>
                </c:pt>
                <c:pt idx="13">
                  <c:v>37622</c:v>
                </c:pt>
                <c:pt idx="14">
                  <c:v>37653</c:v>
                </c:pt>
                <c:pt idx="15">
                  <c:v>37681</c:v>
                </c:pt>
                <c:pt idx="16">
                  <c:v>37712</c:v>
                </c:pt>
                <c:pt idx="17">
                  <c:v>37742</c:v>
                </c:pt>
                <c:pt idx="18">
                  <c:v>37773</c:v>
                </c:pt>
                <c:pt idx="19">
                  <c:v>37803</c:v>
                </c:pt>
                <c:pt idx="20">
                  <c:v>37834</c:v>
                </c:pt>
                <c:pt idx="21">
                  <c:v>37865</c:v>
                </c:pt>
                <c:pt idx="22">
                  <c:v>37895</c:v>
                </c:pt>
                <c:pt idx="23">
                  <c:v>37926</c:v>
                </c:pt>
                <c:pt idx="24">
                  <c:v>37956</c:v>
                </c:pt>
                <c:pt idx="25">
                  <c:v>37987</c:v>
                </c:pt>
                <c:pt idx="26">
                  <c:v>38018</c:v>
                </c:pt>
                <c:pt idx="27">
                  <c:v>38047</c:v>
                </c:pt>
                <c:pt idx="28">
                  <c:v>38078</c:v>
                </c:pt>
                <c:pt idx="29">
                  <c:v>38108</c:v>
                </c:pt>
                <c:pt idx="30">
                  <c:v>38139</c:v>
                </c:pt>
                <c:pt idx="31">
                  <c:v>38169</c:v>
                </c:pt>
                <c:pt idx="32">
                  <c:v>38200</c:v>
                </c:pt>
                <c:pt idx="33">
                  <c:v>38231</c:v>
                </c:pt>
                <c:pt idx="34">
                  <c:v>38261</c:v>
                </c:pt>
                <c:pt idx="35">
                  <c:v>38292</c:v>
                </c:pt>
                <c:pt idx="36">
                  <c:v>38322</c:v>
                </c:pt>
                <c:pt idx="37">
                  <c:v>38353</c:v>
                </c:pt>
                <c:pt idx="38">
                  <c:v>38384</c:v>
                </c:pt>
                <c:pt idx="39">
                  <c:v>38412</c:v>
                </c:pt>
                <c:pt idx="40">
                  <c:v>38443</c:v>
                </c:pt>
                <c:pt idx="41">
                  <c:v>38473</c:v>
                </c:pt>
                <c:pt idx="42">
                  <c:v>38504</c:v>
                </c:pt>
                <c:pt idx="43">
                  <c:v>38534</c:v>
                </c:pt>
                <c:pt idx="44">
                  <c:v>38565</c:v>
                </c:pt>
                <c:pt idx="45">
                  <c:v>38596</c:v>
                </c:pt>
                <c:pt idx="46">
                  <c:v>38626</c:v>
                </c:pt>
                <c:pt idx="47">
                  <c:v>38657</c:v>
                </c:pt>
                <c:pt idx="48">
                  <c:v>38687</c:v>
                </c:pt>
                <c:pt idx="49">
                  <c:v>38718</c:v>
                </c:pt>
                <c:pt idx="50">
                  <c:v>38749</c:v>
                </c:pt>
                <c:pt idx="51">
                  <c:v>38777</c:v>
                </c:pt>
                <c:pt idx="52">
                  <c:v>38808</c:v>
                </c:pt>
                <c:pt idx="53">
                  <c:v>38838</c:v>
                </c:pt>
                <c:pt idx="54">
                  <c:v>38869</c:v>
                </c:pt>
                <c:pt idx="55">
                  <c:v>38899</c:v>
                </c:pt>
                <c:pt idx="56">
                  <c:v>38930</c:v>
                </c:pt>
                <c:pt idx="57">
                  <c:v>38961</c:v>
                </c:pt>
                <c:pt idx="58">
                  <c:v>38991</c:v>
                </c:pt>
                <c:pt idx="59">
                  <c:v>39022</c:v>
                </c:pt>
                <c:pt idx="60">
                  <c:v>39052</c:v>
                </c:pt>
                <c:pt idx="61">
                  <c:v>39083</c:v>
                </c:pt>
                <c:pt idx="62">
                  <c:v>39114</c:v>
                </c:pt>
                <c:pt idx="63">
                  <c:v>39142</c:v>
                </c:pt>
                <c:pt idx="64">
                  <c:v>39173</c:v>
                </c:pt>
                <c:pt idx="65">
                  <c:v>39203</c:v>
                </c:pt>
                <c:pt idx="66">
                  <c:v>39234</c:v>
                </c:pt>
                <c:pt idx="67">
                  <c:v>39264</c:v>
                </c:pt>
                <c:pt idx="68">
                  <c:v>39295</c:v>
                </c:pt>
                <c:pt idx="69">
                  <c:v>39326</c:v>
                </c:pt>
                <c:pt idx="70">
                  <c:v>39356</c:v>
                </c:pt>
                <c:pt idx="71">
                  <c:v>39387</c:v>
                </c:pt>
                <c:pt idx="72">
                  <c:v>39417</c:v>
                </c:pt>
                <c:pt idx="73">
                  <c:v>39448</c:v>
                </c:pt>
                <c:pt idx="74">
                  <c:v>39479</c:v>
                </c:pt>
                <c:pt idx="75">
                  <c:v>39508</c:v>
                </c:pt>
                <c:pt idx="76">
                  <c:v>39539</c:v>
                </c:pt>
                <c:pt idx="77">
                  <c:v>39569</c:v>
                </c:pt>
                <c:pt idx="78">
                  <c:v>39600</c:v>
                </c:pt>
                <c:pt idx="79">
                  <c:v>39630</c:v>
                </c:pt>
                <c:pt idx="80">
                  <c:v>39661</c:v>
                </c:pt>
                <c:pt idx="81">
                  <c:v>39692</c:v>
                </c:pt>
                <c:pt idx="82">
                  <c:v>39722</c:v>
                </c:pt>
                <c:pt idx="83">
                  <c:v>39753</c:v>
                </c:pt>
                <c:pt idx="84">
                  <c:v>39783</c:v>
                </c:pt>
                <c:pt idx="85">
                  <c:v>39814</c:v>
                </c:pt>
                <c:pt idx="86">
                  <c:v>39845</c:v>
                </c:pt>
                <c:pt idx="87">
                  <c:v>39873</c:v>
                </c:pt>
                <c:pt idx="88">
                  <c:v>39904</c:v>
                </c:pt>
                <c:pt idx="89">
                  <c:v>39934</c:v>
                </c:pt>
                <c:pt idx="90">
                  <c:v>39965</c:v>
                </c:pt>
                <c:pt idx="91">
                  <c:v>39995</c:v>
                </c:pt>
                <c:pt idx="92">
                  <c:v>40026</c:v>
                </c:pt>
                <c:pt idx="93">
                  <c:v>40057</c:v>
                </c:pt>
                <c:pt idx="94">
                  <c:v>40087</c:v>
                </c:pt>
                <c:pt idx="95">
                  <c:v>40118</c:v>
                </c:pt>
                <c:pt idx="96">
                  <c:v>40148</c:v>
                </c:pt>
                <c:pt idx="97">
                  <c:v>40179</c:v>
                </c:pt>
                <c:pt idx="98">
                  <c:v>40210</c:v>
                </c:pt>
                <c:pt idx="99">
                  <c:v>40238</c:v>
                </c:pt>
                <c:pt idx="100">
                  <c:v>40269</c:v>
                </c:pt>
                <c:pt idx="101">
                  <c:v>40299</c:v>
                </c:pt>
                <c:pt idx="102">
                  <c:v>40330</c:v>
                </c:pt>
                <c:pt idx="103">
                  <c:v>40360</c:v>
                </c:pt>
                <c:pt idx="104">
                  <c:v>40391</c:v>
                </c:pt>
                <c:pt idx="105">
                  <c:v>40422</c:v>
                </c:pt>
                <c:pt idx="106">
                  <c:v>40452</c:v>
                </c:pt>
                <c:pt idx="107">
                  <c:v>40483</c:v>
                </c:pt>
                <c:pt idx="108">
                  <c:v>40513</c:v>
                </c:pt>
                <c:pt idx="109">
                  <c:v>40544</c:v>
                </c:pt>
                <c:pt idx="110">
                  <c:v>40575</c:v>
                </c:pt>
                <c:pt idx="111">
                  <c:v>40603</c:v>
                </c:pt>
                <c:pt idx="112">
                  <c:v>40634</c:v>
                </c:pt>
                <c:pt idx="113">
                  <c:v>40664</c:v>
                </c:pt>
                <c:pt idx="114">
                  <c:v>40695</c:v>
                </c:pt>
                <c:pt idx="115">
                  <c:v>40725</c:v>
                </c:pt>
                <c:pt idx="116">
                  <c:v>40756</c:v>
                </c:pt>
                <c:pt idx="117">
                  <c:v>40787</c:v>
                </c:pt>
                <c:pt idx="118">
                  <c:v>40817</c:v>
                </c:pt>
                <c:pt idx="119">
                  <c:v>40848</c:v>
                </c:pt>
                <c:pt idx="120">
                  <c:v>40878</c:v>
                </c:pt>
                <c:pt idx="121">
                  <c:v>40909</c:v>
                </c:pt>
                <c:pt idx="122">
                  <c:v>40940</c:v>
                </c:pt>
                <c:pt idx="123">
                  <c:v>40969</c:v>
                </c:pt>
                <c:pt idx="124">
                  <c:v>41000</c:v>
                </c:pt>
                <c:pt idx="125">
                  <c:v>41030</c:v>
                </c:pt>
                <c:pt idx="126">
                  <c:v>41061</c:v>
                </c:pt>
                <c:pt idx="127">
                  <c:v>41091</c:v>
                </c:pt>
                <c:pt idx="128">
                  <c:v>41122</c:v>
                </c:pt>
                <c:pt idx="129">
                  <c:v>41153</c:v>
                </c:pt>
                <c:pt idx="130">
                  <c:v>41183</c:v>
                </c:pt>
                <c:pt idx="131">
                  <c:v>41214</c:v>
                </c:pt>
                <c:pt idx="132">
                  <c:v>41244</c:v>
                </c:pt>
                <c:pt idx="133">
                  <c:v>41275</c:v>
                </c:pt>
                <c:pt idx="134">
                  <c:v>41306</c:v>
                </c:pt>
                <c:pt idx="135">
                  <c:v>41334</c:v>
                </c:pt>
                <c:pt idx="136">
                  <c:v>41365</c:v>
                </c:pt>
                <c:pt idx="137">
                  <c:v>41395</c:v>
                </c:pt>
                <c:pt idx="138">
                  <c:v>41426</c:v>
                </c:pt>
                <c:pt idx="139">
                  <c:v>41456</c:v>
                </c:pt>
                <c:pt idx="140">
                  <c:v>41487</c:v>
                </c:pt>
                <c:pt idx="141">
                  <c:v>41518</c:v>
                </c:pt>
                <c:pt idx="142">
                  <c:v>41548</c:v>
                </c:pt>
                <c:pt idx="143">
                  <c:v>41579</c:v>
                </c:pt>
                <c:pt idx="144">
                  <c:v>41609</c:v>
                </c:pt>
                <c:pt idx="145">
                  <c:v>41640</c:v>
                </c:pt>
                <c:pt idx="146">
                  <c:v>41671</c:v>
                </c:pt>
                <c:pt idx="147">
                  <c:v>41699</c:v>
                </c:pt>
                <c:pt idx="148">
                  <c:v>41730</c:v>
                </c:pt>
                <c:pt idx="149">
                  <c:v>41760</c:v>
                </c:pt>
                <c:pt idx="150">
                  <c:v>41791</c:v>
                </c:pt>
                <c:pt idx="151">
                  <c:v>41821</c:v>
                </c:pt>
                <c:pt idx="152">
                  <c:v>41852</c:v>
                </c:pt>
                <c:pt idx="153">
                  <c:v>41883</c:v>
                </c:pt>
                <c:pt idx="154">
                  <c:v>41913</c:v>
                </c:pt>
                <c:pt idx="155">
                  <c:v>41944</c:v>
                </c:pt>
                <c:pt idx="156">
                  <c:v>41974</c:v>
                </c:pt>
                <c:pt idx="157">
                  <c:v>42005</c:v>
                </c:pt>
                <c:pt idx="158">
                  <c:v>42036</c:v>
                </c:pt>
                <c:pt idx="159">
                  <c:v>42064</c:v>
                </c:pt>
                <c:pt idx="160">
                  <c:v>42095</c:v>
                </c:pt>
                <c:pt idx="161">
                  <c:v>42125</c:v>
                </c:pt>
                <c:pt idx="162">
                  <c:v>42156</c:v>
                </c:pt>
                <c:pt idx="163">
                  <c:v>42186</c:v>
                </c:pt>
                <c:pt idx="164">
                  <c:v>42217</c:v>
                </c:pt>
                <c:pt idx="165">
                  <c:v>42248</c:v>
                </c:pt>
                <c:pt idx="166">
                  <c:v>42278</c:v>
                </c:pt>
                <c:pt idx="167">
                  <c:v>42309</c:v>
                </c:pt>
                <c:pt idx="168">
                  <c:v>42339</c:v>
                </c:pt>
                <c:pt idx="169">
                  <c:v>42370</c:v>
                </c:pt>
                <c:pt idx="170">
                  <c:v>42401</c:v>
                </c:pt>
                <c:pt idx="171">
                  <c:v>42430</c:v>
                </c:pt>
                <c:pt idx="172">
                  <c:v>42461</c:v>
                </c:pt>
                <c:pt idx="173">
                  <c:v>42491</c:v>
                </c:pt>
                <c:pt idx="174">
                  <c:v>42522</c:v>
                </c:pt>
                <c:pt idx="175">
                  <c:v>42552</c:v>
                </c:pt>
                <c:pt idx="176">
                  <c:v>42583</c:v>
                </c:pt>
                <c:pt idx="177">
                  <c:v>42614</c:v>
                </c:pt>
                <c:pt idx="178">
                  <c:v>42644</c:v>
                </c:pt>
                <c:pt idx="179">
                  <c:v>42675</c:v>
                </c:pt>
                <c:pt idx="180">
                  <c:v>42705</c:v>
                </c:pt>
                <c:pt idx="181">
                  <c:v>42736</c:v>
                </c:pt>
                <c:pt idx="182">
                  <c:v>42767</c:v>
                </c:pt>
                <c:pt idx="183">
                  <c:v>42795</c:v>
                </c:pt>
                <c:pt idx="184">
                  <c:v>42826</c:v>
                </c:pt>
                <c:pt idx="185">
                  <c:v>42856</c:v>
                </c:pt>
                <c:pt idx="186">
                  <c:v>42887</c:v>
                </c:pt>
                <c:pt idx="187">
                  <c:v>42917</c:v>
                </c:pt>
                <c:pt idx="188">
                  <c:v>42948</c:v>
                </c:pt>
                <c:pt idx="189">
                  <c:v>42979</c:v>
                </c:pt>
                <c:pt idx="190">
                  <c:v>43009</c:v>
                </c:pt>
                <c:pt idx="191">
                  <c:v>43040</c:v>
                </c:pt>
                <c:pt idx="192">
                  <c:v>43070</c:v>
                </c:pt>
                <c:pt idx="193">
                  <c:v>43101</c:v>
                </c:pt>
                <c:pt idx="194">
                  <c:v>43132</c:v>
                </c:pt>
                <c:pt idx="195">
                  <c:v>43160</c:v>
                </c:pt>
                <c:pt idx="196">
                  <c:v>43191</c:v>
                </c:pt>
                <c:pt idx="197">
                  <c:v>43221</c:v>
                </c:pt>
                <c:pt idx="198">
                  <c:v>43252</c:v>
                </c:pt>
                <c:pt idx="199">
                  <c:v>43282</c:v>
                </c:pt>
                <c:pt idx="200">
                  <c:v>43313</c:v>
                </c:pt>
                <c:pt idx="201">
                  <c:v>43344</c:v>
                </c:pt>
                <c:pt idx="202">
                  <c:v>43374</c:v>
                </c:pt>
                <c:pt idx="203">
                  <c:v>43405</c:v>
                </c:pt>
                <c:pt idx="204">
                  <c:v>43435</c:v>
                </c:pt>
                <c:pt idx="205">
                  <c:v>43466</c:v>
                </c:pt>
                <c:pt idx="206">
                  <c:v>43497</c:v>
                </c:pt>
                <c:pt idx="207">
                  <c:v>43525</c:v>
                </c:pt>
                <c:pt idx="208">
                  <c:v>43556</c:v>
                </c:pt>
                <c:pt idx="209">
                  <c:v>43586</c:v>
                </c:pt>
                <c:pt idx="210">
                  <c:v>43617</c:v>
                </c:pt>
                <c:pt idx="211">
                  <c:v>43647</c:v>
                </c:pt>
                <c:pt idx="212">
                  <c:v>43678</c:v>
                </c:pt>
                <c:pt idx="213">
                  <c:v>43709</c:v>
                </c:pt>
                <c:pt idx="214">
                  <c:v>43739</c:v>
                </c:pt>
                <c:pt idx="215">
                  <c:v>43770</c:v>
                </c:pt>
                <c:pt idx="216">
                  <c:v>43800</c:v>
                </c:pt>
                <c:pt idx="217">
                  <c:v>43831</c:v>
                </c:pt>
                <c:pt idx="218">
                  <c:v>43862</c:v>
                </c:pt>
                <c:pt idx="219">
                  <c:v>43891</c:v>
                </c:pt>
                <c:pt idx="220">
                  <c:v>43922</c:v>
                </c:pt>
                <c:pt idx="221">
                  <c:v>43952</c:v>
                </c:pt>
                <c:pt idx="222">
                  <c:v>43983</c:v>
                </c:pt>
                <c:pt idx="223">
                  <c:v>44013</c:v>
                </c:pt>
                <c:pt idx="224">
                  <c:v>44044</c:v>
                </c:pt>
                <c:pt idx="225">
                  <c:v>44075</c:v>
                </c:pt>
                <c:pt idx="226">
                  <c:v>44105</c:v>
                </c:pt>
                <c:pt idx="227">
                  <c:v>44136</c:v>
                </c:pt>
                <c:pt idx="228">
                  <c:v>44166</c:v>
                </c:pt>
                <c:pt idx="229">
                  <c:v>44197</c:v>
                </c:pt>
                <c:pt idx="230">
                  <c:v>44228</c:v>
                </c:pt>
                <c:pt idx="231">
                  <c:v>44256</c:v>
                </c:pt>
                <c:pt idx="232">
                  <c:v>44287</c:v>
                </c:pt>
                <c:pt idx="233">
                  <c:v>44317</c:v>
                </c:pt>
                <c:pt idx="234">
                  <c:v>44348</c:v>
                </c:pt>
                <c:pt idx="235">
                  <c:v>44378</c:v>
                </c:pt>
                <c:pt idx="236">
                  <c:v>44409</c:v>
                </c:pt>
                <c:pt idx="237">
                  <c:v>44440</c:v>
                </c:pt>
                <c:pt idx="238">
                  <c:v>44470</c:v>
                </c:pt>
                <c:pt idx="239">
                  <c:v>44501</c:v>
                </c:pt>
                <c:pt idx="240">
                  <c:v>44531</c:v>
                </c:pt>
                <c:pt idx="241">
                  <c:v>44562</c:v>
                </c:pt>
                <c:pt idx="242">
                  <c:v>44593</c:v>
                </c:pt>
                <c:pt idx="243">
                  <c:v>44621</c:v>
                </c:pt>
                <c:pt idx="244">
                  <c:v>44652</c:v>
                </c:pt>
                <c:pt idx="245">
                  <c:v>44682</c:v>
                </c:pt>
                <c:pt idx="246">
                  <c:v>44713</c:v>
                </c:pt>
                <c:pt idx="247">
                  <c:v>44743</c:v>
                </c:pt>
                <c:pt idx="248">
                  <c:v>44774</c:v>
                </c:pt>
                <c:pt idx="249">
                  <c:v>44805</c:v>
                </c:pt>
                <c:pt idx="250">
                  <c:v>44835</c:v>
                </c:pt>
                <c:pt idx="251">
                  <c:v>44866</c:v>
                </c:pt>
                <c:pt idx="252">
                  <c:v>44896</c:v>
                </c:pt>
                <c:pt idx="253">
                  <c:v>44927</c:v>
                </c:pt>
                <c:pt idx="254">
                  <c:v>44958</c:v>
                </c:pt>
                <c:pt idx="255">
                  <c:v>44986</c:v>
                </c:pt>
                <c:pt idx="256">
                  <c:v>45017</c:v>
                </c:pt>
                <c:pt idx="257">
                  <c:v>45047</c:v>
                </c:pt>
                <c:pt idx="258">
                  <c:v>45078</c:v>
                </c:pt>
                <c:pt idx="259">
                  <c:v>45108</c:v>
                </c:pt>
                <c:pt idx="260">
                  <c:v>45139</c:v>
                </c:pt>
                <c:pt idx="261">
                  <c:v>45170</c:v>
                </c:pt>
                <c:pt idx="262">
                  <c:v>45200</c:v>
                </c:pt>
                <c:pt idx="263">
                  <c:v>45231</c:v>
                </c:pt>
              </c:numCache>
            </c:numRef>
          </c:cat>
          <c:val>
            <c:numRef>
              <c:f>'Figure 13'!$BE$17:$BE$280</c:f>
              <c:numCache>
                <c:formatCode>0%</c:formatCode>
                <c:ptCount val="2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CD-44E8-8CDE-1CBB6B0AC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43423360"/>
        <c:axId val="243422944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'Figure 13'!$B$17:$B$281</c:f>
              <c:numCache>
                <c:formatCode>mmm\-yy</c:formatCode>
                <c:ptCount val="265"/>
                <c:pt idx="0">
                  <c:v>37226</c:v>
                </c:pt>
                <c:pt idx="1">
                  <c:v>37257</c:v>
                </c:pt>
                <c:pt idx="2">
                  <c:v>37288</c:v>
                </c:pt>
                <c:pt idx="3">
                  <c:v>37316</c:v>
                </c:pt>
                <c:pt idx="4">
                  <c:v>37347</c:v>
                </c:pt>
                <c:pt idx="5">
                  <c:v>37377</c:v>
                </c:pt>
                <c:pt idx="6">
                  <c:v>37408</c:v>
                </c:pt>
                <c:pt idx="7">
                  <c:v>37438</c:v>
                </c:pt>
                <c:pt idx="8">
                  <c:v>37469</c:v>
                </c:pt>
                <c:pt idx="9">
                  <c:v>37500</c:v>
                </c:pt>
                <c:pt idx="10">
                  <c:v>37530</c:v>
                </c:pt>
                <c:pt idx="11">
                  <c:v>37561</c:v>
                </c:pt>
                <c:pt idx="12">
                  <c:v>37591</c:v>
                </c:pt>
                <c:pt idx="13">
                  <c:v>37622</c:v>
                </c:pt>
                <c:pt idx="14">
                  <c:v>37653</c:v>
                </c:pt>
                <c:pt idx="15">
                  <c:v>37681</c:v>
                </c:pt>
                <c:pt idx="16">
                  <c:v>37712</c:v>
                </c:pt>
                <c:pt idx="17">
                  <c:v>37742</c:v>
                </c:pt>
                <c:pt idx="18">
                  <c:v>37773</c:v>
                </c:pt>
                <c:pt idx="19">
                  <c:v>37803</c:v>
                </c:pt>
                <c:pt idx="20">
                  <c:v>37834</c:v>
                </c:pt>
                <c:pt idx="21">
                  <c:v>37865</c:v>
                </c:pt>
                <c:pt idx="22">
                  <c:v>37895</c:v>
                </c:pt>
                <c:pt idx="23">
                  <c:v>37926</c:v>
                </c:pt>
                <c:pt idx="24">
                  <c:v>37956</c:v>
                </c:pt>
                <c:pt idx="25">
                  <c:v>37987</c:v>
                </c:pt>
                <c:pt idx="26">
                  <c:v>38018</c:v>
                </c:pt>
                <c:pt idx="27">
                  <c:v>38047</c:v>
                </c:pt>
                <c:pt idx="28">
                  <c:v>38078</c:v>
                </c:pt>
                <c:pt idx="29">
                  <c:v>38108</c:v>
                </c:pt>
                <c:pt idx="30">
                  <c:v>38139</c:v>
                </c:pt>
                <c:pt idx="31">
                  <c:v>38169</c:v>
                </c:pt>
                <c:pt idx="32">
                  <c:v>38200</c:v>
                </c:pt>
                <c:pt idx="33">
                  <c:v>38231</c:v>
                </c:pt>
                <c:pt idx="34">
                  <c:v>38261</c:v>
                </c:pt>
                <c:pt idx="35">
                  <c:v>38292</c:v>
                </c:pt>
                <c:pt idx="36">
                  <c:v>38322</c:v>
                </c:pt>
                <c:pt idx="37">
                  <c:v>38353</c:v>
                </c:pt>
                <c:pt idx="38">
                  <c:v>38384</c:v>
                </c:pt>
                <c:pt idx="39">
                  <c:v>38412</c:v>
                </c:pt>
                <c:pt idx="40">
                  <c:v>38443</c:v>
                </c:pt>
                <c:pt idx="41">
                  <c:v>38473</c:v>
                </c:pt>
                <c:pt idx="42">
                  <c:v>38504</c:v>
                </c:pt>
                <c:pt idx="43">
                  <c:v>38534</c:v>
                </c:pt>
                <c:pt idx="44">
                  <c:v>38565</c:v>
                </c:pt>
                <c:pt idx="45">
                  <c:v>38596</c:v>
                </c:pt>
                <c:pt idx="46">
                  <c:v>38626</c:v>
                </c:pt>
                <c:pt idx="47">
                  <c:v>38657</c:v>
                </c:pt>
                <c:pt idx="48">
                  <c:v>38687</c:v>
                </c:pt>
                <c:pt idx="49">
                  <c:v>38718</c:v>
                </c:pt>
                <c:pt idx="50">
                  <c:v>38749</c:v>
                </c:pt>
                <c:pt idx="51">
                  <c:v>38777</c:v>
                </c:pt>
                <c:pt idx="52">
                  <c:v>38808</c:v>
                </c:pt>
                <c:pt idx="53">
                  <c:v>38838</c:v>
                </c:pt>
                <c:pt idx="54">
                  <c:v>38869</c:v>
                </c:pt>
                <c:pt idx="55">
                  <c:v>38899</c:v>
                </c:pt>
                <c:pt idx="56">
                  <c:v>38930</c:v>
                </c:pt>
                <c:pt idx="57">
                  <c:v>38961</c:v>
                </c:pt>
                <c:pt idx="58">
                  <c:v>38991</c:v>
                </c:pt>
                <c:pt idx="59">
                  <c:v>39022</c:v>
                </c:pt>
                <c:pt idx="60">
                  <c:v>39052</c:v>
                </c:pt>
                <c:pt idx="61">
                  <c:v>39083</c:v>
                </c:pt>
                <c:pt idx="62">
                  <c:v>39114</c:v>
                </c:pt>
                <c:pt idx="63">
                  <c:v>39142</c:v>
                </c:pt>
                <c:pt idx="64">
                  <c:v>39173</c:v>
                </c:pt>
                <c:pt idx="65">
                  <c:v>39203</c:v>
                </c:pt>
                <c:pt idx="66">
                  <c:v>39234</c:v>
                </c:pt>
                <c:pt idx="67">
                  <c:v>39264</c:v>
                </c:pt>
                <c:pt idx="68">
                  <c:v>39295</c:v>
                </c:pt>
                <c:pt idx="69">
                  <c:v>39326</c:v>
                </c:pt>
                <c:pt idx="70">
                  <c:v>39356</c:v>
                </c:pt>
                <c:pt idx="71">
                  <c:v>39387</c:v>
                </c:pt>
                <c:pt idx="72">
                  <c:v>39417</c:v>
                </c:pt>
                <c:pt idx="73">
                  <c:v>39448</c:v>
                </c:pt>
                <c:pt idx="74">
                  <c:v>39479</c:v>
                </c:pt>
                <c:pt idx="75">
                  <c:v>39508</c:v>
                </c:pt>
                <c:pt idx="76">
                  <c:v>39539</c:v>
                </c:pt>
                <c:pt idx="77">
                  <c:v>39569</c:v>
                </c:pt>
                <c:pt idx="78">
                  <c:v>39600</c:v>
                </c:pt>
                <c:pt idx="79">
                  <c:v>39630</c:v>
                </c:pt>
                <c:pt idx="80">
                  <c:v>39661</c:v>
                </c:pt>
                <c:pt idx="81">
                  <c:v>39692</c:v>
                </c:pt>
                <c:pt idx="82">
                  <c:v>39722</c:v>
                </c:pt>
                <c:pt idx="83">
                  <c:v>39753</c:v>
                </c:pt>
                <c:pt idx="84">
                  <c:v>39783</c:v>
                </c:pt>
                <c:pt idx="85">
                  <c:v>39814</c:v>
                </c:pt>
                <c:pt idx="86">
                  <c:v>39845</c:v>
                </c:pt>
                <c:pt idx="87">
                  <c:v>39873</c:v>
                </c:pt>
                <c:pt idx="88">
                  <c:v>39904</c:v>
                </c:pt>
                <c:pt idx="89">
                  <c:v>39934</c:v>
                </c:pt>
                <c:pt idx="90">
                  <c:v>39965</c:v>
                </c:pt>
                <c:pt idx="91">
                  <c:v>39995</c:v>
                </c:pt>
                <c:pt idx="92">
                  <c:v>40026</c:v>
                </c:pt>
                <c:pt idx="93">
                  <c:v>40057</c:v>
                </c:pt>
                <c:pt idx="94">
                  <c:v>40087</c:v>
                </c:pt>
                <c:pt idx="95">
                  <c:v>40118</c:v>
                </c:pt>
                <c:pt idx="96">
                  <c:v>40148</c:v>
                </c:pt>
                <c:pt idx="97">
                  <c:v>40179</c:v>
                </c:pt>
                <c:pt idx="98">
                  <c:v>40210</c:v>
                </c:pt>
                <c:pt idx="99">
                  <c:v>40238</c:v>
                </c:pt>
                <c:pt idx="100">
                  <c:v>40269</c:v>
                </c:pt>
                <c:pt idx="101">
                  <c:v>40299</c:v>
                </c:pt>
                <c:pt idx="102">
                  <c:v>40330</c:v>
                </c:pt>
                <c:pt idx="103">
                  <c:v>40360</c:v>
                </c:pt>
                <c:pt idx="104">
                  <c:v>40391</c:v>
                </c:pt>
                <c:pt idx="105">
                  <c:v>40422</c:v>
                </c:pt>
                <c:pt idx="106">
                  <c:v>40452</c:v>
                </c:pt>
                <c:pt idx="107">
                  <c:v>40483</c:v>
                </c:pt>
                <c:pt idx="108">
                  <c:v>40513</c:v>
                </c:pt>
                <c:pt idx="109">
                  <c:v>40544</c:v>
                </c:pt>
                <c:pt idx="110">
                  <c:v>40575</c:v>
                </c:pt>
                <c:pt idx="111">
                  <c:v>40603</c:v>
                </c:pt>
                <c:pt idx="112">
                  <c:v>40634</c:v>
                </c:pt>
                <c:pt idx="113">
                  <c:v>40664</c:v>
                </c:pt>
                <c:pt idx="114">
                  <c:v>40695</c:v>
                </c:pt>
                <c:pt idx="115">
                  <c:v>40725</c:v>
                </c:pt>
                <c:pt idx="116">
                  <c:v>40756</c:v>
                </c:pt>
                <c:pt idx="117">
                  <c:v>40787</c:v>
                </c:pt>
                <c:pt idx="118">
                  <c:v>40817</c:v>
                </c:pt>
                <c:pt idx="119">
                  <c:v>40848</c:v>
                </c:pt>
                <c:pt idx="120">
                  <c:v>40878</c:v>
                </c:pt>
                <c:pt idx="121">
                  <c:v>40909</c:v>
                </c:pt>
                <c:pt idx="122">
                  <c:v>40940</c:v>
                </c:pt>
                <c:pt idx="123">
                  <c:v>40969</c:v>
                </c:pt>
                <c:pt idx="124">
                  <c:v>41000</c:v>
                </c:pt>
                <c:pt idx="125">
                  <c:v>41030</c:v>
                </c:pt>
                <c:pt idx="126">
                  <c:v>41061</c:v>
                </c:pt>
                <c:pt idx="127">
                  <c:v>41091</c:v>
                </c:pt>
                <c:pt idx="128">
                  <c:v>41122</c:v>
                </c:pt>
                <c:pt idx="129">
                  <c:v>41153</c:v>
                </c:pt>
                <c:pt idx="130">
                  <c:v>41183</c:v>
                </c:pt>
                <c:pt idx="131">
                  <c:v>41214</c:v>
                </c:pt>
                <c:pt idx="132">
                  <c:v>41244</c:v>
                </c:pt>
                <c:pt idx="133">
                  <c:v>41275</c:v>
                </c:pt>
                <c:pt idx="134">
                  <c:v>41306</c:v>
                </c:pt>
                <c:pt idx="135">
                  <c:v>41334</c:v>
                </c:pt>
                <c:pt idx="136">
                  <c:v>41365</c:v>
                </c:pt>
                <c:pt idx="137">
                  <c:v>41395</c:v>
                </c:pt>
                <c:pt idx="138">
                  <c:v>41426</c:v>
                </c:pt>
                <c:pt idx="139">
                  <c:v>41456</c:v>
                </c:pt>
                <c:pt idx="140">
                  <c:v>41487</c:v>
                </c:pt>
                <c:pt idx="141">
                  <c:v>41518</c:v>
                </c:pt>
                <c:pt idx="142">
                  <c:v>41548</c:v>
                </c:pt>
                <c:pt idx="143">
                  <c:v>41579</c:v>
                </c:pt>
                <c:pt idx="144">
                  <c:v>41609</c:v>
                </c:pt>
                <c:pt idx="145">
                  <c:v>41640</c:v>
                </c:pt>
                <c:pt idx="146">
                  <c:v>41671</c:v>
                </c:pt>
                <c:pt idx="147">
                  <c:v>41699</c:v>
                </c:pt>
                <c:pt idx="148">
                  <c:v>41730</c:v>
                </c:pt>
                <c:pt idx="149">
                  <c:v>41760</c:v>
                </c:pt>
                <c:pt idx="150">
                  <c:v>41791</c:v>
                </c:pt>
                <c:pt idx="151">
                  <c:v>41821</c:v>
                </c:pt>
                <c:pt idx="152">
                  <c:v>41852</c:v>
                </c:pt>
                <c:pt idx="153">
                  <c:v>41883</c:v>
                </c:pt>
                <c:pt idx="154">
                  <c:v>41913</c:v>
                </c:pt>
                <c:pt idx="155">
                  <c:v>41944</c:v>
                </c:pt>
                <c:pt idx="156">
                  <c:v>41974</c:v>
                </c:pt>
                <c:pt idx="157">
                  <c:v>42005</c:v>
                </c:pt>
                <c:pt idx="158">
                  <c:v>42036</c:v>
                </c:pt>
                <c:pt idx="159">
                  <c:v>42064</c:v>
                </c:pt>
                <c:pt idx="160">
                  <c:v>42095</c:v>
                </c:pt>
                <c:pt idx="161">
                  <c:v>42125</c:v>
                </c:pt>
                <c:pt idx="162">
                  <c:v>42156</c:v>
                </c:pt>
                <c:pt idx="163">
                  <c:v>42186</c:v>
                </c:pt>
                <c:pt idx="164">
                  <c:v>42217</c:v>
                </c:pt>
                <c:pt idx="165">
                  <c:v>42248</c:v>
                </c:pt>
                <c:pt idx="166">
                  <c:v>42278</c:v>
                </c:pt>
                <c:pt idx="167">
                  <c:v>42309</c:v>
                </c:pt>
                <c:pt idx="168">
                  <c:v>42339</c:v>
                </c:pt>
                <c:pt idx="169">
                  <c:v>42370</c:v>
                </c:pt>
                <c:pt idx="170">
                  <c:v>42401</c:v>
                </c:pt>
                <c:pt idx="171">
                  <c:v>42430</c:v>
                </c:pt>
                <c:pt idx="172">
                  <c:v>42461</c:v>
                </c:pt>
                <c:pt idx="173">
                  <c:v>42491</c:v>
                </c:pt>
                <c:pt idx="174">
                  <c:v>42522</c:v>
                </c:pt>
                <c:pt idx="175">
                  <c:v>42552</c:v>
                </c:pt>
                <c:pt idx="176">
                  <c:v>42583</c:v>
                </c:pt>
                <c:pt idx="177">
                  <c:v>42614</c:v>
                </c:pt>
                <c:pt idx="178">
                  <c:v>42644</c:v>
                </c:pt>
                <c:pt idx="179">
                  <c:v>42675</c:v>
                </c:pt>
                <c:pt idx="180">
                  <c:v>42705</c:v>
                </c:pt>
                <c:pt idx="181">
                  <c:v>42736</c:v>
                </c:pt>
                <c:pt idx="182">
                  <c:v>42767</c:v>
                </c:pt>
                <c:pt idx="183">
                  <c:v>42795</c:v>
                </c:pt>
                <c:pt idx="184">
                  <c:v>42826</c:v>
                </c:pt>
                <c:pt idx="185">
                  <c:v>42856</c:v>
                </c:pt>
                <c:pt idx="186">
                  <c:v>42887</c:v>
                </c:pt>
                <c:pt idx="187">
                  <c:v>42917</c:v>
                </c:pt>
                <c:pt idx="188">
                  <c:v>42948</c:v>
                </c:pt>
                <c:pt idx="189">
                  <c:v>42979</c:v>
                </c:pt>
                <c:pt idx="190">
                  <c:v>43009</c:v>
                </c:pt>
                <c:pt idx="191">
                  <c:v>43040</c:v>
                </c:pt>
                <c:pt idx="192">
                  <c:v>43070</c:v>
                </c:pt>
                <c:pt idx="193">
                  <c:v>43101</c:v>
                </c:pt>
                <c:pt idx="194">
                  <c:v>43132</c:v>
                </c:pt>
                <c:pt idx="195">
                  <c:v>43160</c:v>
                </c:pt>
                <c:pt idx="196">
                  <c:v>43191</c:v>
                </c:pt>
                <c:pt idx="197">
                  <c:v>43221</c:v>
                </c:pt>
                <c:pt idx="198">
                  <c:v>43252</c:v>
                </c:pt>
                <c:pt idx="199">
                  <c:v>43282</c:v>
                </c:pt>
                <c:pt idx="200">
                  <c:v>43313</c:v>
                </c:pt>
                <c:pt idx="201">
                  <c:v>43344</c:v>
                </c:pt>
                <c:pt idx="202">
                  <c:v>43374</c:v>
                </c:pt>
                <c:pt idx="203">
                  <c:v>43405</c:v>
                </c:pt>
                <c:pt idx="204">
                  <c:v>43435</c:v>
                </c:pt>
                <c:pt idx="205">
                  <c:v>43466</c:v>
                </c:pt>
                <c:pt idx="206">
                  <c:v>43497</c:v>
                </c:pt>
                <c:pt idx="207">
                  <c:v>43525</c:v>
                </c:pt>
                <c:pt idx="208">
                  <c:v>43556</c:v>
                </c:pt>
                <c:pt idx="209">
                  <c:v>43586</c:v>
                </c:pt>
                <c:pt idx="210">
                  <c:v>43617</c:v>
                </c:pt>
                <c:pt idx="211">
                  <c:v>43647</c:v>
                </c:pt>
                <c:pt idx="212">
                  <c:v>43678</c:v>
                </c:pt>
                <c:pt idx="213">
                  <c:v>43709</c:v>
                </c:pt>
                <c:pt idx="214">
                  <c:v>43739</c:v>
                </c:pt>
                <c:pt idx="215">
                  <c:v>43770</c:v>
                </c:pt>
                <c:pt idx="216">
                  <c:v>43800</c:v>
                </c:pt>
                <c:pt idx="217">
                  <c:v>43831</c:v>
                </c:pt>
                <c:pt idx="218">
                  <c:v>43862</c:v>
                </c:pt>
                <c:pt idx="219">
                  <c:v>43891</c:v>
                </c:pt>
                <c:pt idx="220">
                  <c:v>43922</c:v>
                </c:pt>
                <c:pt idx="221">
                  <c:v>43952</c:v>
                </c:pt>
                <c:pt idx="222">
                  <c:v>43983</c:v>
                </c:pt>
                <c:pt idx="223">
                  <c:v>44013</c:v>
                </c:pt>
                <c:pt idx="224">
                  <c:v>44044</c:v>
                </c:pt>
                <c:pt idx="225">
                  <c:v>44075</c:v>
                </c:pt>
                <c:pt idx="226">
                  <c:v>44105</c:v>
                </c:pt>
                <c:pt idx="227">
                  <c:v>44136</c:v>
                </c:pt>
                <c:pt idx="228">
                  <c:v>44166</c:v>
                </c:pt>
                <c:pt idx="229">
                  <c:v>44197</c:v>
                </c:pt>
                <c:pt idx="230">
                  <c:v>44228</c:v>
                </c:pt>
                <c:pt idx="231">
                  <c:v>44256</c:v>
                </c:pt>
                <c:pt idx="232">
                  <c:v>44287</c:v>
                </c:pt>
                <c:pt idx="233">
                  <c:v>44317</c:v>
                </c:pt>
                <c:pt idx="234">
                  <c:v>44348</c:v>
                </c:pt>
                <c:pt idx="235">
                  <c:v>44378</c:v>
                </c:pt>
                <c:pt idx="236">
                  <c:v>44409</c:v>
                </c:pt>
                <c:pt idx="237">
                  <c:v>44440</c:v>
                </c:pt>
                <c:pt idx="238">
                  <c:v>44470</c:v>
                </c:pt>
                <c:pt idx="239">
                  <c:v>44501</c:v>
                </c:pt>
                <c:pt idx="240">
                  <c:v>44531</c:v>
                </c:pt>
                <c:pt idx="241">
                  <c:v>44562</c:v>
                </c:pt>
                <c:pt idx="242">
                  <c:v>44593</c:v>
                </c:pt>
                <c:pt idx="243">
                  <c:v>44621</c:v>
                </c:pt>
                <c:pt idx="244">
                  <c:v>44652</c:v>
                </c:pt>
                <c:pt idx="245">
                  <c:v>44682</c:v>
                </c:pt>
                <c:pt idx="246">
                  <c:v>44713</c:v>
                </c:pt>
                <c:pt idx="247">
                  <c:v>44743</c:v>
                </c:pt>
                <c:pt idx="248">
                  <c:v>44774</c:v>
                </c:pt>
                <c:pt idx="249">
                  <c:v>44805</c:v>
                </c:pt>
                <c:pt idx="250">
                  <c:v>44835</c:v>
                </c:pt>
                <c:pt idx="251">
                  <c:v>44866</c:v>
                </c:pt>
                <c:pt idx="252">
                  <c:v>44896</c:v>
                </c:pt>
                <c:pt idx="253">
                  <c:v>44927</c:v>
                </c:pt>
                <c:pt idx="254">
                  <c:v>44958</c:v>
                </c:pt>
                <c:pt idx="255">
                  <c:v>44986</c:v>
                </c:pt>
                <c:pt idx="256">
                  <c:v>45017</c:v>
                </c:pt>
                <c:pt idx="257">
                  <c:v>45047</c:v>
                </c:pt>
                <c:pt idx="258">
                  <c:v>45078</c:v>
                </c:pt>
                <c:pt idx="259">
                  <c:v>45108</c:v>
                </c:pt>
                <c:pt idx="260">
                  <c:v>45139</c:v>
                </c:pt>
                <c:pt idx="261">
                  <c:v>45170</c:v>
                </c:pt>
                <c:pt idx="262">
                  <c:v>45200</c:v>
                </c:pt>
                <c:pt idx="263">
                  <c:v>45231</c:v>
                </c:pt>
                <c:pt idx="264">
                  <c:v>45261</c:v>
                </c:pt>
              </c:numCache>
            </c:numRef>
          </c:cat>
          <c:val>
            <c:numRef>
              <c:f>'Figure 13'!$I$17:$I$281</c:f>
              <c:numCache>
                <c:formatCode>#,##0.0__</c:formatCode>
                <c:ptCount val="265"/>
                <c:pt idx="0">
                  <c:v>152.93160568638061</c:v>
                </c:pt>
                <c:pt idx="1">
                  <c:v>152.85153946430799</c:v>
                </c:pt>
                <c:pt idx="2">
                  <c:v>152.3600096740067</c:v>
                </c:pt>
                <c:pt idx="3">
                  <c:v>151.42689984081969</c:v>
                </c:pt>
                <c:pt idx="4">
                  <c:v>149.47112224683431</c:v>
                </c:pt>
                <c:pt idx="5">
                  <c:v>147.11209628164531</c:v>
                </c:pt>
                <c:pt idx="6">
                  <c:v>144.30373715419975</c:v>
                </c:pt>
                <c:pt idx="7">
                  <c:v>141.14894220722041</c:v>
                </c:pt>
                <c:pt idx="8">
                  <c:v>140.84934615415867</c:v>
                </c:pt>
                <c:pt idx="9">
                  <c:v>140.37365884424551</c:v>
                </c:pt>
                <c:pt idx="10">
                  <c:v>139.81481518109396</c:v>
                </c:pt>
                <c:pt idx="11">
                  <c:v>139.15125486550997</c:v>
                </c:pt>
                <c:pt idx="12">
                  <c:v>138.45402887181814</c:v>
                </c:pt>
                <c:pt idx="13">
                  <c:v>137.88773989224606</c:v>
                </c:pt>
                <c:pt idx="14">
                  <c:v>137.63684457004348</c:v>
                </c:pt>
                <c:pt idx="15">
                  <c:v>137.78224786941632</c:v>
                </c:pt>
                <c:pt idx="16">
                  <c:v>139.02747210038564</c:v>
                </c:pt>
                <c:pt idx="17">
                  <c:v>140.73008644473092</c:v>
                </c:pt>
                <c:pt idx="18">
                  <c:v>142.80076600140555</c:v>
                </c:pt>
                <c:pt idx="19">
                  <c:v>146.31352826543502</c:v>
                </c:pt>
                <c:pt idx="20">
                  <c:v>146.92306601036537</c:v>
                </c:pt>
                <c:pt idx="21">
                  <c:v>147.6927440268087</c:v>
                </c:pt>
                <c:pt idx="22">
                  <c:v>148.41296403091579</c:v>
                </c:pt>
                <c:pt idx="23">
                  <c:v>149.16382857767789</c:v>
                </c:pt>
                <c:pt idx="24">
                  <c:v>149.91049953473546</c:v>
                </c:pt>
                <c:pt idx="25">
                  <c:v>151.93346040721329</c:v>
                </c:pt>
                <c:pt idx="26">
                  <c:v>154.0105540167302</c:v>
                </c:pt>
                <c:pt idx="27">
                  <c:v>156.0734886749789</c:v>
                </c:pt>
                <c:pt idx="28">
                  <c:v>158.02504050702996</c:v>
                </c:pt>
                <c:pt idx="29">
                  <c:v>159.84766453987558</c:v>
                </c:pt>
                <c:pt idx="30">
                  <c:v>162.70408010802973</c:v>
                </c:pt>
                <c:pt idx="31">
                  <c:v>164.35571336636784</c:v>
                </c:pt>
                <c:pt idx="32">
                  <c:v>165.95950135845493</c:v>
                </c:pt>
                <c:pt idx="33">
                  <c:v>170.17184032664696</c:v>
                </c:pt>
                <c:pt idx="34">
                  <c:v>174.39266733917353</c:v>
                </c:pt>
                <c:pt idx="35">
                  <c:v>178.64548536368224</c:v>
                </c:pt>
                <c:pt idx="36">
                  <c:v>182.78213199763877</c:v>
                </c:pt>
                <c:pt idx="37">
                  <c:v>185.55168875730371</c:v>
                </c:pt>
                <c:pt idx="38">
                  <c:v>188.17641047053235</c:v>
                </c:pt>
                <c:pt idx="39">
                  <c:v>190.63170295155157</c:v>
                </c:pt>
                <c:pt idx="40">
                  <c:v>193.12517443768206</c:v>
                </c:pt>
                <c:pt idx="41">
                  <c:v>195.60342535834855</c:v>
                </c:pt>
                <c:pt idx="42">
                  <c:v>196.88996255858751</c:v>
                </c:pt>
                <c:pt idx="43">
                  <c:v>200.25809465350153</c:v>
                </c:pt>
                <c:pt idx="44">
                  <c:v>203.59791350596728</c:v>
                </c:pt>
                <c:pt idx="45">
                  <c:v>206.1639104496326</c:v>
                </c:pt>
                <c:pt idx="46">
                  <c:v>208.64483400169684</c:v>
                </c:pt>
                <c:pt idx="47">
                  <c:v>210.89007307116194</c:v>
                </c:pt>
                <c:pt idx="48">
                  <c:v>213.06451671745035</c:v>
                </c:pt>
                <c:pt idx="49">
                  <c:v>215.24539886814674</c:v>
                </c:pt>
                <c:pt idx="50">
                  <c:v>217.51002348134867</c:v>
                </c:pt>
                <c:pt idx="51">
                  <c:v>219.80259989842395</c:v>
                </c:pt>
                <c:pt idx="52">
                  <c:v>221.99495005897742</c:v>
                </c:pt>
                <c:pt idx="53">
                  <c:v>224.19816324844302</c:v>
                </c:pt>
                <c:pt idx="54">
                  <c:v>230.22616846757913</c:v>
                </c:pt>
                <c:pt idx="55">
                  <c:v>234.10494252944909</c:v>
                </c:pt>
                <c:pt idx="56">
                  <c:v>237.93953083567158</c:v>
                </c:pt>
                <c:pt idx="57">
                  <c:v>239.75031564304217</c:v>
                </c:pt>
                <c:pt idx="58">
                  <c:v>241.53000111566129</c:v>
                </c:pt>
                <c:pt idx="59">
                  <c:v>243.39425948522401</c:v>
                </c:pt>
                <c:pt idx="60">
                  <c:v>245.26589197167581</c:v>
                </c:pt>
                <c:pt idx="61">
                  <c:v>249.80827400836162</c:v>
                </c:pt>
                <c:pt idx="62">
                  <c:v>254.2314010455909</c:v>
                </c:pt>
                <c:pt idx="63">
                  <c:v>258.56320731046088</c:v>
                </c:pt>
                <c:pt idx="64">
                  <c:v>262.69666507452433</c:v>
                </c:pt>
                <c:pt idx="65">
                  <c:v>266.26281397046631</c:v>
                </c:pt>
                <c:pt idx="66">
                  <c:v>265.53008521750479</c:v>
                </c:pt>
                <c:pt idx="67">
                  <c:v>264.33205240174476</c:v>
                </c:pt>
                <c:pt idx="68">
                  <c:v>262.47726492992314</c:v>
                </c:pt>
                <c:pt idx="69">
                  <c:v>262.73570255080125</c:v>
                </c:pt>
                <c:pt idx="70">
                  <c:v>262.77575810849459</c:v>
                </c:pt>
                <c:pt idx="71">
                  <c:v>262.63531395503963</c:v>
                </c:pt>
                <c:pt idx="72">
                  <c:v>262.58914559783244</c:v>
                </c:pt>
                <c:pt idx="73">
                  <c:v>259.95171230673236</c:v>
                </c:pt>
                <c:pt idx="74">
                  <c:v>257.14666218083966</c:v>
                </c:pt>
                <c:pt idx="75">
                  <c:v>256.16220333768416</c:v>
                </c:pt>
                <c:pt idx="76">
                  <c:v>254.81796700685948</c:v>
                </c:pt>
                <c:pt idx="77">
                  <c:v>253.66463417204662</c:v>
                </c:pt>
                <c:pt idx="78">
                  <c:v>252.70089847850753</c:v>
                </c:pt>
                <c:pt idx="79">
                  <c:v>253.10674937624844</c:v>
                </c:pt>
                <c:pt idx="80">
                  <c:v>253.93016011793489</c:v>
                </c:pt>
                <c:pt idx="81">
                  <c:v>252.56293573155517</c:v>
                </c:pt>
                <c:pt idx="82">
                  <c:v>251.27434197296193</c:v>
                </c:pt>
                <c:pt idx="83">
                  <c:v>250.10721884922737</c:v>
                </c:pt>
                <c:pt idx="84">
                  <c:v>248.90646752702199</c:v>
                </c:pt>
                <c:pt idx="85">
                  <c:v>247.86037097217954</c:v>
                </c:pt>
                <c:pt idx="86">
                  <c:v>247.0284185107889</c:v>
                </c:pt>
                <c:pt idx="87">
                  <c:v>246.71729264460262</c:v>
                </c:pt>
                <c:pt idx="88">
                  <c:v>246.88723403862176</c:v>
                </c:pt>
                <c:pt idx="89">
                  <c:v>247.39506087469795</c:v>
                </c:pt>
                <c:pt idx="90">
                  <c:v>248.20689813728703</c:v>
                </c:pt>
                <c:pt idx="91">
                  <c:v>247.96165714091504</c:v>
                </c:pt>
                <c:pt idx="92">
                  <c:v>247.72107531759755</c:v>
                </c:pt>
                <c:pt idx="93">
                  <c:v>248.99620698496344</c:v>
                </c:pt>
                <c:pt idx="94">
                  <c:v>250.24896189365288</c:v>
                </c:pt>
                <c:pt idx="95">
                  <c:v>251.48002939514285</c:v>
                </c:pt>
                <c:pt idx="96">
                  <c:v>252.45517507721388</c:v>
                </c:pt>
                <c:pt idx="97">
                  <c:v>253.06700670669679</c:v>
                </c:pt>
                <c:pt idx="98">
                  <c:v>253.26634987883253</c:v>
                </c:pt>
                <c:pt idx="99">
                  <c:v>252.53777738442975</c:v>
                </c:pt>
                <c:pt idx="100">
                  <c:v>251.65814926606171</c:v>
                </c:pt>
                <c:pt idx="101">
                  <c:v>250.56343400752473</c:v>
                </c:pt>
                <c:pt idx="102">
                  <c:v>249.25448977877167</c:v>
                </c:pt>
                <c:pt idx="103">
                  <c:v>247.83666618566511</c:v>
                </c:pt>
                <c:pt idx="104">
                  <c:v>246.49222393805712</c:v>
                </c:pt>
                <c:pt idx="105">
                  <c:v>246.86072990939786</c:v>
                </c:pt>
                <c:pt idx="106">
                  <c:v>247.07754434198799</c:v>
                </c:pt>
                <c:pt idx="107">
                  <c:v>247.16597972591555</c:v>
                </c:pt>
                <c:pt idx="108">
                  <c:v>247.30779737243003</c:v>
                </c:pt>
                <c:pt idx="109">
                  <c:v>247.3803850316244</c:v>
                </c:pt>
                <c:pt idx="110">
                  <c:v>247.71395852943132</c:v>
                </c:pt>
                <c:pt idx="111">
                  <c:v>249.83888709602476</c:v>
                </c:pt>
                <c:pt idx="112">
                  <c:v>251.83217577837704</c:v>
                </c:pt>
                <c:pt idx="113">
                  <c:v>253.66115075196743</c:v>
                </c:pt>
                <c:pt idx="114">
                  <c:v>255.42039694854131</c:v>
                </c:pt>
                <c:pt idx="115">
                  <c:v>257.11540882384918</c:v>
                </c:pt>
                <c:pt idx="116">
                  <c:v>258.66149715092075</c:v>
                </c:pt>
                <c:pt idx="117">
                  <c:v>260.20180128630386</c:v>
                </c:pt>
                <c:pt idx="118">
                  <c:v>261.93183451123724</c:v>
                </c:pt>
                <c:pt idx="119">
                  <c:v>263.65552926828263</c:v>
                </c:pt>
                <c:pt idx="120">
                  <c:v>265.29661980699552</c:v>
                </c:pt>
                <c:pt idx="121">
                  <c:v>267.10926713890444</c:v>
                </c:pt>
                <c:pt idx="122">
                  <c:v>268.84709839020638</c:v>
                </c:pt>
                <c:pt idx="123">
                  <c:v>270.9768332548162</c:v>
                </c:pt>
                <c:pt idx="124">
                  <c:v>273.07066869216482</c:v>
                </c:pt>
                <c:pt idx="125">
                  <c:v>275.24323057272636</c:v>
                </c:pt>
                <c:pt idx="126">
                  <c:v>277.39262739650957</c:v>
                </c:pt>
                <c:pt idx="127">
                  <c:v>279.51483393339771</c:v>
                </c:pt>
                <c:pt idx="128">
                  <c:v>281.54291083082757</c:v>
                </c:pt>
                <c:pt idx="129">
                  <c:v>282.85681138679337</c:v>
                </c:pt>
                <c:pt idx="130">
                  <c:v>284.11479094992637</c:v>
                </c:pt>
                <c:pt idx="131">
                  <c:v>285.23760140524774</c:v>
                </c:pt>
                <c:pt idx="132">
                  <c:v>286.32361331529466</c:v>
                </c:pt>
                <c:pt idx="133">
                  <c:v>287.14712031873313</c:v>
                </c:pt>
                <c:pt idx="134">
                  <c:v>288.09361771216203</c:v>
                </c:pt>
                <c:pt idx="135">
                  <c:v>288.84011881891485</c:v>
                </c:pt>
                <c:pt idx="136">
                  <c:v>289.65069567114546</c:v>
                </c:pt>
                <c:pt idx="137">
                  <c:v>290.511660041889</c:v>
                </c:pt>
                <c:pt idx="138">
                  <c:v>291.34288344851433</c:v>
                </c:pt>
                <c:pt idx="139">
                  <c:v>292.07183106066515</c:v>
                </c:pt>
                <c:pt idx="140">
                  <c:v>292.83763673774899</c:v>
                </c:pt>
                <c:pt idx="141">
                  <c:v>294.20212062667639</c:v>
                </c:pt>
                <c:pt idx="142">
                  <c:v>295.36163969745894</c:v>
                </c:pt>
                <c:pt idx="143">
                  <c:v>296.42262720910969</c:v>
                </c:pt>
                <c:pt idx="144">
                  <c:v>297.39311494088685</c:v>
                </c:pt>
                <c:pt idx="145">
                  <c:v>297.76498108693363</c:v>
                </c:pt>
                <c:pt idx="146">
                  <c:v>297.39981488542492</c:v>
                </c:pt>
                <c:pt idx="147">
                  <c:v>295.62192850342461</c:v>
                </c:pt>
                <c:pt idx="148">
                  <c:v>293.62154658519665</c:v>
                </c:pt>
                <c:pt idx="149">
                  <c:v>291.4247318270406</c:v>
                </c:pt>
                <c:pt idx="150">
                  <c:v>289.16938201327389</c:v>
                </c:pt>
                <c:pt idx="151">
                  <c:v>287.01727533367358</c:v>
                </c:pt>
                <c:pt idx="152">
                  <c:v>284.86809407763474</c:v>
                </c:pt>
                <c:pt idx="153">
                  <c:v>283.02212088137327</c:v>
                </c:pt>
                <c:pt idx="154">
                  <c:v>281.28026156246619</c:v>
                </c:pt>
                <c:pt idx="155">
                  <c:v>279.70657836780606</c:v>
                </c:pt>
                <c:pt idx="156">
                  <c:v>278.35189458261362</c:v>
                </c:pt>
                <c:pt idx="157">
                  <c:v>277.67980132349538</c:v>
                </c:pt>
                <c:pt idx="158">
                  <c:v>277.66781882181084</c:v>
                </c:pt>
                <c:pt idx="159">
                  <c:v>279.67268549507168</c:v>
                </c:pt>
                <c:pt idx="160">
                  <c:v>281.8045435337911</c:v>
                </c:pt>
                <c:pt idx="161">
                  <c:v>283.95303211704754</c:v>
                </c:pt>
                <c:pt idx="162">
                  <c:v>286.29086062940195</c:v>
                </c:pt>
                <c:pt idx="163">
                  <c:v>288.62154142378103</c:v>
                </c:pt>
                <c:pt idx="164">
                  <c:v>291.00352995189644</c:v>
                </c:pt>
                <c:pt idx="165">
                  <c:v>292.78540137823472</c:v>
                </c:pt>
                <c:pt idx="166">
                  <c:v>294.59127816460557</c:v>
                </c:pt>
                <c:pt idx="167">
                  <c:v>296.33248619624851</c:v>
                </c:pt>
                <c:pt idx="168">
                  <c:v>297.45507985422995</c:v>
                </c:pt>
                <c:pt idx="169">
                  <c:v>298.05384024487972</c:v>
                </c:pt>
                <c:pt idx="170">
                  <c:v>298.08344409972625</c:v>
                </c:pt>
                <c:pt idx="171">
                  <c:v>297.06023134064912</c:v>
                </c:pt>
                <c:pt idx="172">
                  <c:v>295.09455199395092</c:v>
                </c:pt>
                <c:pt idx="173">
                  <c:v>292.72979132179313</c:v>
                </c:pt>
                <c:pt idx="174">
                  <c:v>290.02221650502156</c:v>
                </c:pt>
                <c:pt idx="175">
                  <c:v>287.36706195815225</c:v>
                </c:pt>
                <c:pt idx="176">
                  <c:v>285.1087999709157</c:v>
                </c:pt>
                <c:pt idx="177">
                  <c:v>283.09787970676007</c:v>
                </c:pt>
                <c:pt idx="178">
                  <c:v>280.95727896215936</c:v>
                </c:pt>
                <c:pt idx="179">
                  <c:v>278.93892816835876</c:v>
                </c:pt>
                <c:pt idx="180">
                  <c:v>277.60133915154108</c:v>
                </c:pt>
                <c:pt idx="181">
                  <c:v>276.87470639308441</c:v>
                </c:pt>
                <c:pt idx="182">
                  <c:v>276.58392773522098</c:v>
                </c:pt>
                <c:pt idx="183">
                  <c:v>275.96852871473885</c:v>
                </c:pt>
                <c:pt idx="184">
                  <c:v>276.26609912173262</c:v>
                </c:pt>
                <c:pt idx="185">
                  <c:v>277.17894695184725</c:v>
                </c:pt>
                <c:pt idx="186">
                  <c:v>278.49041013668398</c:v>
                </c:pt>
                <c:pt idx="187">
                  <c:v>279.84668145072311</c:v>
                </c:pt>
                <c:pt idx="188">
                  <c:v>280.92456677028395</c:v>
                </c:pt>
                <c:pt idx="189">
                  <c:v>281.75476231040039</c:v>
                </c:pt>
                <c:pt idx="190">
                  <c:v>282.77994604233106</c:v>
                </c:pt>
                <c:pt idx="191">
                  <c:v>283.84315289001819</c:v>
                </c:pt>
                <c:pt idx="192">
                  <c:v>284.43851349252651</c:v>
                </c:pt>
                <c:pt idx="193">
                  <c:v>284.98523154603424</c:v>
                </c:pt>
                <c:pt idx="194">
                  <c:v>285.44241417278334</c:v>
                </c:pt>
                <c:pt idx="195">
                  <c:v>284.34206083121234</c:v>
                </c:pt>
                <c:pt idx="196">
                  <c:v>283.25162633046597</c:v>
                </c:pt>
                <c:pt idx="197">
                  <c:v>282.03501775354289</c:v>
                </c:pt>
                <c:pt idx="198">
                  <c:v>281.51902840226842</c:v>
                </c:pt>
                <c:pt idx="199">
                  <c:v>280.71360941178392</c:v>
                </c:pt>
                <c:pt idx="200">
                  <c:v>279.39430859958117</c:v>
                </c:pt>
                <c:pt idx="201">
                  <c:v>275.57296773310139</c:v>
                </c:pt>
                <c:pt idx="202">
                  <c:v>271.03303377115907</c:v>
                </c:pt>
                <c:pt idx="203">
                  <c:v>266.20118432431377</c:v>
                </c:pt>
                <c:pt idx="204">
                  <c:v>263.10613566696094</c:v>
                </c:pt>
                <c:pt idx="205">
                  <c:v>259.83821282837272</c:v>
                </c:pt>
                <c:pt idx="206">
                  <c:v>256.39348127817783</c:v>
                </c:pt>
                <c:pt idx="207">
                  <c:v>253.5190325495067</c:v>
                </c:pt>
                <c:pt idx="208">
                  <c:v>250.5841852647811</c:v>
                </c:pt>
                <c:pt idx="209">
                  <c:v>247.52245209115915</c:v>
                </c:pt>
                <c:pt idx="210">
                  <c:v>245.55038570436105</c:v>
                </c:pt>
                <c:pt idx="211">
                  <c:v>243.81593694901957</c:v>
                </c:pt>
                <c:pt idx="212">
                  <c:v>242.13638570324648</c:v>
                </c:pt>
                <c:pt idx="213">
                  <c:v>241.59669183213316</c:v>
                </c:pt>
                <c:pt idx="214">
                  <c:v>241.4874867218073</c:v>
                </c:pt>
                <c:pt idx="215">
                  <c:v>241.18411027348361</c:v>
                </c:pt>
                <c:pt idx="216">
                  <c:v>240.82041363048893</c:v>
                </c:pt>
                <c:pt idx="217">
                  <c:v>240.59281273803245</c:v>
                </c:pt>
                <c:pt idx="218">
                  <c:v>240.70147896902745</c:v>
                </c:pt>
                <c:pt idx="219">
                  <c:v>241.29945815116221</c:v>
                </c:pt>
                <c:pt idx="220">
                  <c:v>242.27155318615451</c:v>
                </c:pt>
                <c:pt idx="221">
                  <c:v>243.51795851453087</c:v>
                </c:pt>
                <c:pt idx="222">
                  <c:v>244.03305477160077</c:v>
                </c:pt>
                <c:pt idx="223">
                  <c:v>244.59191554561122</c:v>
                </c:pt>
                <c:pt idx="224">
                  <c:v>245.37591913452835</c:v>
                </c:pt>
                <c:pt idx="225">
                  <c:v>245.9106161009274</c:v>
                </c:pt>
                <c:pt idx="226">
                  <c:v>246.33512033033432</c:v>
                </c:pt>
                <c:pt idx="227">
                  <c:v>246.95180886694095</c:v>
                </c:pt>
                <c:pt idx="228">
                  <c:v>246.82815024216805</c:v>
                </c:pt>
                <c:pt idx="229">
                  <c:v>246.36719510670767</c:v>
                </c:pt>
                <c:pt idx="230">
                  <c:v>245.62935945977688</c:v>
                </c:pt>
                <c:pt idx="231">
                  <c:v>243.66376353638364</c:v>
                </c:pt>
                <c:pt idx="232">
                  <c:v>241.25583253628352</c:v>
                </c:pt>
                <c:pt idx="233">
                  <c:v>238.57032369882396</c:v>
                </c:pt>
                <c:pt idx="234">
                  <c:v>236.65793562009534</c:v>
                </c:pt>
                <c:pt idx="235">
                  <c:v>234.58470346115087</c:v>
                </c:pt>
                <c:pt idx="236">
                  <c:v>232.60759221587946</c:v>
                </c:pt>
                <c:pt idx="237">
                  <c:v>231.27934163068753</c:v>
                </c:pt>
                <c:pt idx="238">
                  <c:v>230.04485855406332</c:v>
                </c:pt>
                <c:pt idx="239">
                  <c:v>228.96346336905367</c:v>
                </c:pt>
                <c:pt idx="240">
                  <c:v>229.1946629530878</c:v>
                </c:pt>
                <c:pt idx="241">
                  <c:v>229.44953955361404</c:v>
                </c:pt>
                <c:pt idx="242">
                  <c:v>229.49310259202937</c:v>
                </c:pt>
                <c:pt idx="243">
                  <c:v>229.92934750360402</c:v>
                </c:pt>
                <c:pt idx="244">
                  <c:v>229.99729216569963</c:v>
                </c:pt>
                <c:pt idx="245">
                  <c:v>229.76733770129556</c:v>
                </c:pt>
                <c:pt idx="246">
                  <c:v>229.61386329973712</c:v>
                </c:pt>
                <c:pt idx="247">
                  <c:v>228.69483992326491</c:v>
                </c:pt>
                <c:pt idx="248">
                  <c:v>227.05919354105535</c:v>
                </c:pt>
                <c:pt idx="249">
                  <c:v>225.33178707018408</c:v>
                </c:pt>
                <c:pt idx="250">
                  <c:v>223.19246767024148</c:v>
                </c:pt>
                <c:pt idx="251">
                  <c:v>220.72415502886528</c:v>
                </c:pt>
                <c:pt idx="252">
                  <c:v>218.38988582056683</c:v>
                </c:pt>
                <c:pt idx="253">
                  <c:v>215.79023104141166</c:v>
                </c:pt>
                <c:pt idx="254">
                  <c:v>213.01250641496972</c:v>
                </c:pt>
                <c:pt idx="255">
                  <c:v>210.64858279522261</c:v>
                </c:pt>
                <c:pt idx="256">
                  <c:v>208.0641295511108</c:v>
                </c:pt>
                <c:pt idx="257">
                  <c:v>205.219206358967</c:v>
                </c:pt>
                <c:pt idx="258">
                  <c:v>202.84138853030478</c:v>
                </c:pt>
                <c:pt idx="259">
                  <c:v>200.78495644610385</c:v>
                </c:pt>
                <c:pt idx="260">
                  <c:v>198.13785241249693</c:v>
                </c:pt>
                <c:pt idx="261">
                  <c:v>195.33160952957383</c:v>
                </c:pt>
                <c:pt idx="262">
                  <c:v>192.42996581700234</c:v>
                </c:pt>
                <c:pt idx="263">
                  <c:v>188.71011460441719</c:v>
                </c:pt>
                <c:pt idx="264">
                  <c:v>182.88509841420026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CD-44E8-8CDE-1CBB6B0AC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159775"/>
        <c:axId val="246160191"/>
      </c:lineChart>
      <c:dateAx>
        <c:axId val="24615977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160191"/>
        <c:crosses val="autoZero"/>
        <c:auto val="1"/>
        <c:lblOffset val="100"/>
        <c:baseTimeUnit val="months"/>
        <c:majorUnit val="8"/>
        <c:majorTimeUnit val="months"/>
      </c:dateAx>
      <c:valAx>
        <c:axId val="24616019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Constant AR$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159775"/>
        <c:crosses val="autoZero"/>
        <c:crossBetween val="between"/>
      </c:valAx>
      <c:valAx>
        <c:axId val="24342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23360"/>
        <c:crosses val="max"/>
        <c:crossBetween val="between"/>
      </c:valAx>
      <c:dateAx>
        <c:axId val="24342336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43422944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33150</xdr:colOff>
      <xdr:row>10</xdr:row>
      <xdr:rowOff>111498</xdr:rowOff>
    </xdr:from>
    <xdr:to>
      <xdr:col>49</xdr:col>
      <xdr:colOff>521804</xdr:colOff>
      <xdr:row>27</xdr:row>
      <xdr:rowOff>140804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5A5B2-B148-467A-A327-3B700CD5D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225050</xdr:colOff>
      <xdr:row>10</xdr:row>
      <xdr:rowOff>110377</xdr:rowOff>
    </xdr:from>
    <xdr:to>
      <xdr:col>58</xdr:col>
      <xdr:colOff>9604</xdr:colOff>
      <xdr:row>27</xdr:row>
      <xdr:rowOff>5603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C7FC79-2FA4-4979-B851-3EED79F64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567771</xdr:colOff>
      <xdr:row>268</xdr:row>
      <xdr:rowOff>44076</xdr:rowOff>
    </xdr:from>
    <xdr:to>
      <xdr:col>23</xdr:col>
      <xdr:colOff>291359</xdr:colOff>
      <xdr:row>285</xdr:row>
      <xdr:rowOff>164354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7420DA-6F5E-43E1-A172-688CB2284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657417</xdr:colOff>
      <xdr:row>298</xdr:row>
      <xdr:rowOff>88899</xdr:rowOff>
    </xdr:from>
    <xdr:to>
      <xdr:col>27</xdr:col>
      <xdr:colOff>507999</xdr:colOff>
      <xdr:row>318</xdr:row>
      <xdr:rowOff>127000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1B7A76A-A1BE-4878-BF1D-05CF1D338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0.84606</cdr:x>
      <cdr:y>0.06192</cdr:y>
    </cdr:from>
    <cdr:to>
      <cdr:x>0.84764</cdr:x>
      <cdr:y>0.90699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6D5CBC7F-6854-4BA6-835E-E29D30FDAF26}"/>
            </a:ext>
          </a:extLst>
        </cdr:cNvPr>
        <cdr:cNvCxnSpPr/>
      </cdr:nvCxnSpPr>
      <cdr:spPr>
        <a:xfrm xmlns:a="http://schemas.openxmlformats.org/drawingml/2006/main" flipH="1" flipV="1">
          <a:off x="3895068" y="184943"/>
          <a:ext cx="7238" cy="25241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0.01006</cdr:x>
      <cdr:y>0.01701</cdr:y>
    </cdr:from>
    <cdr:to>
      <cdr:x>0.07157</cdr:x>
      <cdr:y>0.99963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6F354D1F-FFA5-4BD9-ABC0-3DD494A7D17A}"/>
            </a:ext>
          </a:extLst>
        </cdr:cNvPr>
        <cdr:cNvSpPr txBox="1"/>
      </cdr:nvSpPr>
      <cdr:spPr>
        <a:xfrm xmlns:a="http://schemas.openxmlformats.org/drawingml/2006/main" rot="16200000">
          <a:off x="-1261439" y="1363039"/>
          <a:ext cx="2934977" cy="31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800" i="1"/>
            <a:t>Correlation betwween the cyclical component of tax revenue and the real GDP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8030</xdr:colOff>
      <xdr:row>237</xdr:row>
      <xdr:rowOff>143809</xdr:rowOff>
    </xdr:from>
    <xdr:to>
      <xdr:col>50</xdr:col>
      <xdr:colOff>396875</xdr:colOff>
      <xdr:row>261</xdr:row>
      <xdr:rowOff>179294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392E76-7B07-471D-BD5B-92375DEAD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0.08959</cdr:x>
      <cdr:y>0.75017</cdr:y>
    </cdr:from>
    <cdr:to>
      <cdr:x>0.32306</cdr:x>
      <cdr:y>0.84206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B017EE-87B6-4E7E-BED2-12217D583402}"/>
            </a:ext>
          </a:extLst>
        </cdr:cNvPr>
        <cdr:cNvSpPr txBox="1"/>
      </cdr:nvSpPr>
      <cdr:spPr>
        <a:xfrm xmlns:a="http://schemas.openxmlformats.org/drawingml/2006/main">
          <a:off x="507440" y="3110193"/>
          <a:ext cx="1322294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solidFill>
                <a:schemeClr val="accent1"/>
              </a:solidFill>
            </a:rPr>
            <a:t>DISCRETIONARY</a:t>
          </a:r>
        </a:p>
      </cdr:txBody>
    </cdr:sp>
  </cdr:relSizeAnchor>
  <cdr:relSizeAnchor xmlns:cdr="http://schemas.openxmlformats.org/drawingml/2006/chartDrawing">
    <cdr:from>
      <cdr:x>0.44424</cdr:x>
      <cdr:y>0.74472</cdr:y>
    </cdr:from>
    <cdr:to>
      <cdr:x>0.6777</cdr:x>
      <cdr:y>0.83661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CBB273D-833B-4DA1-BAD4-0940C352D7AA}"/>
            </a:ext>
          </a:extLst>
        </cdr:cNvPr>
        <cdr:cNvSpPr txBox="1"/>
      </cdr:nvSpPr>
      <cdr:spPr>
        <a:xfrm xmlns:a="http://schemas.openxmlformats.org/drawingml/2006/main">
          <a:off x="2516094" y="3087594"/>
          <a:ext cx="1322294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>
              <a:solidFill>
                <a:schemeClr val="accent2">
                  <a:lumMod val="75000"/>
                </a:schemeClr>
              </a:solidFill>
            </a:rPr>
            <a:t>AUTOMATIC</a:t>
          </a:r>
        </a:p>
      </cdr:txBody>
    </cdr:sp>
  </cdr:relSizeAnchor>
  <cdr:relSizeAnchor xmlns:cdr="http://schemas.openxmlformats.org/drawingml/2006/chartDrawing">
    <cdr:from>
      <cdr:x>0.38439</cdr:x>
      <cdr:y>0.1069</cdr:y>
    </cdr:from>
    <cdr:to>
      <cdr:x>0.66138</cdr:x>
      <cdr:y>0.16366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78D7378-046F-4137-8699-A36A67F2E97B}"/>
            </a:ext>
          </a:extLst>
        </cdr:cNvPr>
        <cdr:cNvSpPr txBox="1"/>
      </cdr:nvSpPr>
      <cdr:spPr>
        <a:xfrm xmlns:a="http://schemas.openxmlformats.org/drawingml/2006/main">
          <a:off x="2177116" y="443193"/>
          <a:ext cx="1568824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/>
            <a:t>Tax collection+wages</a:t>
          </a:r>
        </a:p>
      </cdr:txBody>
    </cdr:sp>
  </cdr:relSizeAnchor>
  <cdr:relSizeAnchor xmlns:cdr="http://schemas.openxmlformats.org/drawingml/2006/chartDrawing">
    <cdr:from>
      <cdr:x>0.37543</cdr:x>
      <cdr:y>0.15825</cdr:y>
    </cdr:from>
    <cdr:to>
      <cdr:x>0.70994</cdr:x>
      <cdr:y>0.20153</cdr:y>
    </cdr:to>
    <cdr:sp macro="" textlink="">
      <cdr:nvSpPr>
        <cdr:cNvPr id="5" name="Right Brace 4">
          <a:extLst xmlns:a="http://schemas.openxmlformats.org/drawingml/2006/main">
            <a:ext uri="{FF2B5EF4-FFF2-40B4-BE49-F238E27FC236}">
              <a16:creationId xmlns:a16="http://schemas.microsoft.com/office/drawing/2014/main" id="{B77DACC5-F4A5-4EBB-9F09-74537B5D44C3}"/>
            </a:ext>
          </a:extLst>
        </cdr:cNvPr>
        <cdr:cNvSpPr/>
      </cdr:nvSpPr>
      <cdr:spPr>
        <a:xfrm xmlns:a="http://schemas.openxmlformats.org/drawingml/2006/main" rot="16200000">
          <a:off x="3012129" y="-156835"/>
          <a:ext cx="192771" cy="1916079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0.58906</cdr:x>
      <cdr:y>0.4723</cdr:y>
    </cdr:from>
    <cdr:to>
      <cdr:x>0.86605</cdr:x>
      <cdr:y>0.52906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B56F48C3-E95B-4EF2-AE3B-9C1D712CA1D0}"/>
            </a:ext>
          </a:extLst>
        </cdr:cNvPr>
        <cdr:cNvSpPr txBox="1"/>
      </cdr:nvSpPr>
      <cdr:spPr>
        <a:xfrm xmlns:a="http://schemas.openxmlformats.org/drawingml/2006/main">
          <a:off x="3374157" y="2103536"/>
          <a:ext cx="1586602" cy="252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CPI+wages</a:t>
          </a:r>
        </a:p>
      </cdr:txBody>
    </cdr:sp>
  </cdr:relSizeAnchor>
  <cdr:relSizeAnchor xmlns:cdr="http://schemas.openxmlformats.org/drawingml/2006/chartDrawing">
    <cdr:from>
      <cdr:x>0.70255</cdr:x>
      <cdr:y>0.42159</cdr:y>
    </cdr:from>
    <cdr:to>
      <cdr:x>0.77094</cdr:x>
      <cdr:y>0.46529</cdr:y>
    </cdr:to>
    <cdr:sp macro="" textlink="">
      <cdr:nvSpPr>
        <cdr:cNvPr id="7" name="Right Brace 6">
          <a:extLst xmlns:a="http://schemas.openxmlformats.org/drawingml/2006/main">
            <a:ext uri="{FF2B5EF4-FFF2-40B4-BE49-F238E27FC236}">
              <a16:creationId xmlns:a16="http://schemas.microsoft.com/office/drawing/2014/main" id="{09CF9185-D9EA-447B-8A8E-AF30DF26406C}"/>
            </a:ext>
          </a:extLst>
        </cdr:cNvPr>
        <cdr:cNvSpPr/>
      </cdr:nvSpPr>
      <cdr:spPr>
        <a:xfrm xmlns:a="http://schemas.openxmlformats.org/drawingml/2006/main" rot="5400000">
          <a:off x="4122774" y="1779153"/>
          <a:ext cx="194633" cy="391738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0.75161</cdr:x>
      <cdr:y>0.68831</cdr:y>
    </cdr:from>
    <cdr:to>
      <cdr:x>0.97548</cdr:x>
      <cdr:y>0.78025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F211E93D-6B89-413F-B224-38B8B0D31308}"/>
            </a:ext>
          </a:extLst>
        </cdr:cNvPr>
        <cdr:cNvSpPr txBox="1"/>
      </cdr:nvSpPr>
      <cdr:spPr>
        <a:xfrm xmlns:a="http://schemas.openxmlformats.org/drawingml/2006/main">
          <a:off x="4267633" y="3171400"/>
          <a:ext cx="1271139" cy="4236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/>
            <a:t>Tax Collection+wages</a:t>
          </a:r>
        </a:p>
      </cdr:txBody>
    </cdr:sp>
  </cdr:relSizeAnchor>
  <cdr:relSizeAnchor xmlns:cdr="http://schemas.openxmlformats.org/drawingml/2006/chartDrawing">
    <cdr:from>
      <cdr:x>0.82316</cdr:x>
      <cdr:y>0.6328</cdr:y>
    </cdr:from>
    <cdr:to>
      <cdr:x>0.90911</cdr:x>
      <cdr:y>0.66431</cdr:y>
    </cdr:to>
    <cdr:sp macro="" textlink="">
      <cdr:nvSpPr>
        <cdr:cNvPr id="9" name="Right Brace 8">
          <a:extLst xmlns:a="http://schemas.openxmlformats.org/drawingml/2006/main">
            <a:ext uri="{FF2B5EF4-FFF2-40B4-BE49-F238E27FC236}">
              <a16:creationId xmlns:a16="http://schemas.microsoft.com/office/drawing/2014/main" id="{DE598C6E-F2DF-4D99-A05C-21635C4D2807}"/>
            </a:ext>
          </a:extLst>
        </cdr:cNvPr>
        <cdr:cNvSpPr/>
      </cdr:nvSpPr>
      <cdr:spPr>
        <a:xfrm xmlns:a="http://schemas.openxmlformats.org/drawingml/2006/main" rot="5400000">
          <a:off x="4845338" y="2744182"/>
          <a:ext cx="145182" cy="488026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NCFP\Recursos\Proyrena\Anual\2002\Alt4_Pro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NCFP/Recursos/Proyrena/Anual/2002/Alt4_Proy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bajo\Area%20Seguimiento%20y%20Monitoreo%20de%20Estadisticas\BESS\PROCESOS\2019\BESS%20201909%20SEPTIEMBRE\Aportantes\Cuadros%20de%20Altas%20pasivos%20seg&#250;n%20aport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bajo\SSS_DNPEYN\Area%20Seguimiento%20y%20Monitoreo%20de%20Estadisticas\BESS\BESS%202020\MARZO%202020\PROCESOS\Altas\Cuadros%20de%20Altas%20pasivos%20seg&#250;n%20aporte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B493249\OneDrive%20-%20WBG\MFM%20AR\Julian_Working%20Folder\Personal\Add%20In%20Excel%20-%20HP%20Filter\HPFilter.xla" TargetMode="External"/><Relationship Id="rId1" Type="http://schemas.openxmlformats.org/officeDocument/2006/relationships/externalLinkPath" Target="file:///C:\Users\WB493249\OneDrive%20-%20WBG\MFM%20AR\Julian_Working%20Folder\Personal\Add%20In%20Excel%20-%20HP%20Filter\HPFilter.xla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ARG_DATA-PC4420979/Working%20Files/Fiscal/Pensions%20y%20Social%20Benefits/Jubilaciones%20y%20AUH.xlsx" TargetMode="External"/><Relationship Id="rId1" Type="http://schemas.openxmlformats.org/officeDocument/2006/relationships/externalLinkPath" Target="/personal/fgiuliano_worldbank_org/Documents/MFM%20AR/ARG_DATA-PC4420979/Working%20Files/Fiscal/Pensions%20y%20Social%20Benefits/Jubilaciones%20y%20AUH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ARG_DATA-PC4420979/ARG_fiscal.xlsx" TargetMode="External"/><Relationship Id="rId1" Type="http://schemas.openxmlformats.org/officeDocument/2006/relationships/externalLinkPath" Target="/personal/fgiuliano_worldbank_org/Documents/MFM%20AR/ARG_DATA-PC4420979/ARG_fiscal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Fiscal%20Analytics%20-%20CN%202022/Final/Reproducibility%20package/Chapter%201/Figure%201%20to%204.xlsx" TargetMode="External"/><Relationship Id="rId1" Type="http://schemas.openxmlformats.org/officeDocument/2006/relationships/externalLinkPath" Target="Figure%201%20to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Alt4_Proy2002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  <cell r="D8" t="str">
            <v>MARZO</v>
          </cell>
        </row>
        <row r="11">
          <cell r="A11" t="str">
            <v>Ganancias</v>
          </cell>
          <cell r="D11">
            <v>777.7</v>
          </cell>
        </row>
        <row r="12">
          <cell r="A12" t="str">
            <v>Suma Fija</v>
          </cell>
          <cell r="D12">
            <v>48.332999999999998</v>
          </cell>
        </row>
        <row r="13">
          <cell r="A13" t="str">
            <v>Gcias. Neto</v>
          </cell>
          <cell r="D13">
            <v>729.36700000000008</v>
          </cell>
        </row>
        <row r="14">
          <cell r="A14" t="str">
            <v>Provincias 14%</v>
          </cell>
          <cell r="D14">
            <v>102.11138000000003</v>
          </cell>
        </row>
        <row r="15">
          <cell r="A15" t="str">
            <v>Fondo ATN</v>
          </cell>
          <cell r="D15">
            <v>14.587340000000001</v>
          </cell>
        </row>
        <row r="16">
          <cell r="A16" t="str">
            <v>Seg.Soc. 20%</v>
          </cell>
          <cell r="D16">
            <v>145.87340000000003</v>
          </cell>
        </row>
        <row r="17">
          <cell r="A17" t="str">
            <v>Gcias. Copart. Bruto</v>
          </cell>
          <cell r="D17">
            <v>466.79488000000003</v>
          </cell>
        </row>
        <row r="19">
          <cell r="A19" t="str">
            <v>IVA Neto de Reintegros</v>
          </cell>
          <cell r="D19">
            <v>1382.7</v>
          </cell>
        </row>
        <row r="20">
          <cell r="A20" t="str">
            <v>IVA BRUTO</v>
          </cell>
          <cell r="D20">
            <v>1409.7</v>
          </cell>
        </row>
        <row r="21">
          <cell r="A21" t="str">
            <v>REINTEGROS (-)</v>
          </cell>
          <cell r="D21">
            <v>27</v>
          </cell>
        </row>
        <row r="22">
          <cell r="A22" t="str">
            <v>Seg. Soc. 11%</v>
          </cell>
          <cell r="D22">
            <v>152.09700000000001</v>
          </cell>
        </row>
        <row r="23">
          <cell r="A23" t="str">
            <v>IVA Copart. Bruto</v>
          </cell>
          <cell r="D23">
            <v>1230.6030000000001</v>
          </cell>
        </row>
        <row r="26">
          <cell r="A26" t="str">
            <v>Resto Copart. Bruto</v>
          </cell>
          <cell r="D26">
            <v>204.96999999999997</v>
          </cell>
        </row>
        <row r="27">
          <cell r="A27" t="str">
            <v>Internos</v>
          </cell>
          <cell r="D27">
            <v>147.5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  <cell r="D29">
            <v>4</v>
          </cell>
        </row>
        <row r="30">
          <cell r="A30" t="str">
            <v>Premios de Juego (83,4%)</v>
          </cell>
          <cell r="D30">
            <v>4.17</v>
          </cell>
        </row>
        <row r="31">
          <cell r="A31" t="str">
            <v>Otros</v>
          </cell>
          <cell r="D31">
            <v>3.6</v>
          </cell>
        </row>
        <row r="32">
          <cell r="A32" t="str">
            <v>Gcia. Min. Presunta</v>
          </cell>
          <cell r="D32">
            <v>32</v>
          </cell>
        </row>
        <row r="33">
          <cell r="A33" t="str">
            <v>Intereses Pagados</v>
          </cell>
          <cell r="D33">
            <v>13.7</v>
          </cell>
        </row>
        <row r="35">
          <cell r="A35" t="str">
            <v>Total Impuestos</v>
          </cell>
          <cell r="D35">
            <v>2365.37</v>
          </cell>
        </row>
        <row r="37">
          <cell r="A37" t="str">
            <v>TOTAL COPART. BRUTO</v>
          </cell>
          <cell r="D37">
            <v>1902.36788</v>
          </cell>
        </row>
        <row r="38">
          <cell r="A38" t="str">
            <v>15% Pacto</v>
          </cell>
          <cell r="D38">
            <v>285.35518200000001</v>
          </cell>
        </row>
        <row r="39">
          <cell r="A39" t="str">
            <v>Fondo Compensador</v>
          </cell>
          <cell r="D39">
            <v>45.8</v>
          </cell>
        </row>
        <row r="40">
          <cell r="A40" t="str">
            <v>TOTAL COPART. NETO</v>
          </cell>
          <cell r="D40">
            <v>1571.212698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  <cell r="D43">
            <v>135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  <cell r="D45">
            <v>19.100000000000001</v>
          </cell>
        </row>
        <row r="46">
          <cell r="A46" t="str">
            <v>Bienes Personales</v>
          </cell>
          <cell r="D46">
            <v>12.1</v>
          </cell>
        </row>
        <row r="47">
          <cell r="A47" t="str">
            <v>Monotributo</v>
          </cell>
          <cell r="D47">
            <v>28.6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  <cell r="D49">
            <v>17.5</v>
          </cell>
        </row>
        <row r="50">
          <cell r="A50" t="str">
            <v>Combustibles - Otros</v>
          </cell>
          <cell r="D50">
            <v>132.30000000000001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3">
          <cell r="B13">
            <v>13083.3</v>
          </cell>
          <cell r="C13">
            <v>13083.3</v>
          </cell>
          <cell r="D13">
            <v>13083.3</v>
          </cell>
          <cell r="E13">
            <v>13083.3</v>
          </cell>
          <cell r="F13">
            <v>13083.3</v>
          </cell>
          <cell r="G13">
            <v>13083.3</v>
          </cell>
          <cell r="H13">
            <v>13083.3</v>
          </cell>
          <cell r="I13">
            <v>13083.3</v>
          </cell>
          <cell r="J13">
            <v>13083.3</v>
          </cell>
          <cell r="K13">
            <v>13083.3</v>
          </cell>
          <cell r="L13">
            <v>13083.3</v>
          </cell>
          <cell r="M13">
            <v>13083.699999999983</v>
          </cell>
          <cell r="N13">
            <v>157000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452.9</v>
          </cell>
          <cell r="C25">
            <v>582.29999999999995</v>
          </cell>
          <cell r="D25">
            <v>582.29999999999995</v>
          </cell>
          <cell r="E25">
            <v>582.29999999999995</v>
          </cell>
          <cell r="F25">
            <v>582.29999999999995</v>
          </cell>
          <cell r="G25">
            <v>582.29999999999995</v>
          </cell>
          <cell r="H25">
            <v>582.29999999999995</v>
          </cell>
          <cell r="I25">
            <v>625.4</v>
          </cell>
          <cell r="J25">
            <v>582.29999999999995</v>
          </cell>
          <cell r="K25">
            <v>582.29999999999995</v>
          </cell>
          <cell r="L25">
            <v>582.29999999999995</v>
          </cell>
          <cell r="M25">
            <v>668.6</v>
          </cell>
          <cell r="N25">
            <v>6987.6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2">
          <cell r="B32">
            <v>13536.199999999999</v>
          </cell>
          <cell r="C32">
            <v>13665.599999999999</v>
          </cell>
          <cell r="D32">
            <v>13665.599999999999</v>
          </cell>
          <cell r="E32">
            <v>13665.599999999999</v>
          </cell>
          <cell r="F32">
            <v>13665.599999999999</v>
          </cell>
          <cell r="G32">
            <v>13665.599999999999</v>
          </cell>
          <cell r="H32">
            <v>13665.599999999999</v>
          </cell>
          <cell r="I32">
            <v>13708.699999999999</v>
          </cell>
          <cell r="J32">
            <v>13665.599999999999</v>
          </cell>
          <cell r="K32">
            <v>13665.599999999999</v>
          </cell>
          <cell r="L32">
            <v>13665.599999999999</v>
          </cell>
          <cell r="M32">
            <v>13752.299999999983</v>
          </cell>
          <cell r="N32">
            <v>163987.6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Alt4_Proy2002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  <cell r="D8" t="str">
            <v>MARZO</v>
          </cell>
        </row>
        <row r="11">
          <cell r="A11" t="str">
            <v>Ganancias</v>
          </cell>
          <cell r="D11">
            <v>777.7</v>
          </cell>
        </row>
        <row r="12">
          <cell r="A12" t="str">
            <v>Suma Fija</v>
          </cell>
          <cell r="D12">
            <v>48.332999999999998</v>
          </cell>
        </row>
        <row r="13">
          <cell r="A13" t="str">
            <v>Gcias. Neto</v>
          </cell>
          <cell r="D13">
            <v>729.36700000000008</v>
          </cell>
        </row>
        <row r="14">
          <cell r="A14" t="str">
            <v>Provincias 14%</v>
          </cell>
          <cell r="D14">
            <v>102.11138000000003</v>
          </cell>
        </row>
        <row r="15">
          <cell r="A15" t="str">
            <v>Fondo ATN</v>
          </cell>
          <cell r="D15">
            <v>14.587340000000001</v>
          </cell>
        </row>
        <row r="16">
          <cell r="A16" t="str">
            <v>Seg.Soc. 20%</v>
          </cell>
          <cell r="D16">
            <v>145.87340000000003</v>
          </cell>
        </row>
        <row r="17">
          <cell r="A17" t="str">
            <v>Gcias. Copart. Bruto</v>
          </cell>
          <cell r="D17">
            <v>466.79488000000003</v>
          </cell>
        </row>
        <row r="19">
          <cell r="A19" t="str">
            <v>IVA Neto de Reintegros</v>
          </cell>
          <cell r="D19">
            <v>1382.7</v>
          </cell>
        </row>
        <row r="20">
          <cell r="A20" t="str">
            <v>IVA BRUTO</v>
          </cell>
          <cell r="D20">
            <v>1409.7</v>
          </cell>
        </row>
        <row r="21">
          <cell r="A21" t="str">
            <v>REINTEGROS (-)</v>
          </cell>
          <cell r="D21">
            <v>27</v>
          </cell>
        </row>
        <row r="22">
          <cell r="A22" t="str">
            <v>Seg. Soc. 11%</v>
          </cell>
          <cell r="D22">
            <v>152.09700000000001</v>
          </cell>
        </row>
        <row r="23">
          <cell r="A23" t="str">
            <v>IVA Copart. Bruto</v>
          </cell>
          <cell r="D23">
            <v>1230.6030000000001</v>
          </cell>
        </row>
        <row r="26">
          <cell r="A26" t="str">
            <v>Resto Copart. Bruto</v>
          </cell>
          <cell r="D26">
            <v>204.96999999999997</v>
          </cell>
        </row>
        <row r="27">
          <cell r="A27" t="str">
            <v>Internos</v>
          </cell>
          <cell r="D27">
            <v>147.5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  <cell r="D29">
            <v>4</v>
          </cell>
        </row>
        <row r="30">
          <cell r="A30" t="str">
            <v>Premios de Juego (83,4%)</v>
          </cell>
          <cell r="D30">
            <v>4.17</v>
          </cell>
        </row>
        <row r="31">
          <cell r="A31" t="str">
            <v>Otros</v>
          </cell>
          <cell r="D31">
            <v>3.6</v>
          </cell>
        </row>
        <row r="32">
          <cell r="A32" t="str">
            <v>Gcia. Min. Presunta</v>
          </cell>
          <cell r="D32">
            <v>32</v>
          </cell>
        </row>
        <row r="33">
          <cell r="A33" t="str">
            <v>Intereses Pagados</v>
          </cell>
          <cell r="D33">
            <v>13.7</v>
          </cell>
        </row>
        <row r="35">
          <cell r="A35" t="str">
            <v>Total Impuestos</v>
          </cell>
          <cell r="D35">
            <v>2365.37</v>
          </cell>
        </row>
        <row r="37">
          <cell r="A37" t="str">
            <v>TOTAL COPART. BRUTO</v>
          </cell>
          <cell r="D37">
            <v>1902.36788</v>
          </cell>
        </row>
        <row r="38">
          <cell r="A38" t="str">
            <v>15% Pacto</v>
          </cell>
          <cell r="D38">
            <v>285.35518200000001</v>
          </cell>
        </row>
        <row r="39">
          <cell r="A39" t="str">
            <v>Fondo Compensador</v>
          </cell>
          <cell r="D39">
            <v>45.8</v>
          </cell>
        </row>
        <row r="40">
          <cell r="A40" t="str">
            <v>TOTAL COPART. NETO</v>
          </cell>
          <cell r="D40">
            <v>1571.212698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  <cell r="D43">
            <v>135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  <cell r="D45">
            <v>19.100000000000001</v>
          </cell>
        </row>
        <row r="46">
          <cell r="A46" t="str">
            <v>Bienes Personales</v>
          </cell>
          <cell r="D46">
            <v>12.1</v>
          </cell>
        </row>
        <row r="47">
          <cell r="A47" t="str">
            <v>Monotributo</v>
          </cell>
          <cell r="D47">
            <v>28.6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  <cell r="D49">
            <v>17.5</v>
          </cell>
        </row>
        <row r="50">
          <cell r="A50" t="str">
            <v>Combustibles - Otros</v>
          </cell>
          <cell r="D50">
            <v>132.30000000000001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as 1"/>
      <sheetName val="altas 2"/>
      <sheetName val="altas 3"/>
      <sheetName val="altas 4"/>
      <sheetName val="altas 4 (especiales)"/>
      <sheetName val="Altas 5"/>
      <sheetName val="altaliq-inipago doble entrada"/>
      <sheetName val="No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>
            <v>10377</v>
          </cell>
        </row>
        <row r="67">
          <cell r="B67">
            <v>13990</v>
          </cell>
        </row>
        <row r="129">
          <cell r="B129">
            <v>14515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as 1"/>
      <sheetName val="altas 2"/>
      <sheetName val="altas 3"/>
      <sheetName val="altas 4"/>
      <sheetName val="altas 4 (especiales)"/>
      <sheetName val="Altas 5"/>
      <sheetName val="altaliq-inipago doble entrada"/>
      <sheetName val="No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>
            <v>2238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definedNames>
      <definedName name="hp"/>
    </defined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JyP AUH Alimentar mensual"/>
      <sheetName val="JubMin"/>
      <sheetName val="Intervalo de haber"/>
      <sheetName val="SMVM"/>
      <sheetName val="AUH"/>
      <sheetName val="RIPTE"/>
      <sheetName val="VIEJO---&gt;&gt;"/>
      <sheetName val="JyP AUH Alimentar mensuall"/>
      <sheetName val="Año"/>
      <sheetName val="AF"/>
      <sheetName val="Sheet1"/>
      <sheetName val="Montos Jub AUH TA VIEJO"/>
      <sheetName val="Altas y Bajas"/>
    </sheetNames>
    <sheetDataSet>
      <sheetData sheetId="0"/>
      <sheetData sheetId="1">
        <row r="15">
          <cell r="B15">
            <v>37226</v>
          </cell>
        </row>
      </sheetData>
      <sheetData sheetId="2"/>
      <sheetData sheetId="3"/>
      <sheetData sheetId="4"/>
      <sheetData sheetId="5"/>
      <sheetData sheetId="6"/>
      <sheetData sheetId="7">
        <row r="172">
          <cell r="D172">
            <v>19035.2925</v>
          </cell>
        </row>
        <row r="173">
          <cell r="D173">
            <v>19035.2925</v>
          </cell>
        </row>
        <row r="174">
          <cell r="D174">
            <v>20571.439999999999</v>
          </cell>
        </row>
        <row r="175">
          <cell r="D175">
            <v>20571.439999999999</v>
          </cell>
        </row>
        <row r="176">
          <cell r="D176">
            <v>20571.439999999999</v>
          </cell>
        </row>
        <row r="177">
          <cell r="D177">
            <v>23064.7</v>
          </cell>
        </row>
        <row r="178">
          <cell r="D178">
            <v>23064.7</v>
          </cell>
        </row>
        <row r="179">
          <cell r="D179">
            <v>23064.7</v>
          </cell>
        </row>
        <row r="180">
          <cell r="D180">
            <v>25922</v>
          </cell>
        </row>
        <row r="181">
          <cell r="D181">
            <v>25922</v>
          </cell>
        </row>
        <row r="182">
          <cell r="D182">
            <v>25922</v>
          </cell>
        </row>
        <row r="183">
          <cell r="D183">
            <v>29062</v>
          </cell>
        </row>
        <row r="184">
          <cell r="D184">
            <v>29062</v>
          </cell>
        </row>
        <row r="185">
          <cell r="D185">
            <v>29062</v>
          </cell>
        </row>
        <row r="186">
          <cell r="D186">
            <v>32630</v>
          </cell>
        </row>
        <row r="187">
          <cell r="D187">
            <v>32630</v>
          </cell>
        </row>
        <row r="188">
          <cell r="D188">
            <v>32630</v>
          </cell>
        </row>
        <row r="189">
          <cell r="D189">
            <v>37524</v>
          </cell>
        </row>
        <row r="190">
          <cell r="D190">
            <v>37524</v>
          </cell>
        </row>
        <row r="191">
          <cell r="D191">
            <v>37524</v>
          </cell>
        </row>
        <row r="192">
          <cell r="D192">
            <v>43352.586287999999</v>
          </cell>
        </row>
        <row r="193">
          <cell r="D193">
            <v>43352.586287999999</v>
          </cell>
        </row>
        <row r="194">
          <cell r="D194">
            <v>43352.586287999999</v>
          </cell>
        </row>
        <row r="195">
          <cell r="D195">
            <v>50124.260266185593</v>
          </cell>
        </row>
        <row r="196">
          <cell r="D196">
            <v>50124.260266185593</v>
          </cell>
        </row>
        <row r="197">
          <cell r="D197">
            <v>50124.260266185593</v>
          </cell>
        </row>
        <row r="198">
          <cell r="D198">
            <v>58665.43</v>
          </cell>
        </row>
        <row r="199">
          <cell r="D199">
            <v>58665.43</v>
          </cell>
        </row>
        <row r="200">
          <cell r="D200">
            <v>58665.43</v>
          </cell>
        </row>
        <row r="201">
          <cell r="D201">
            <v>70938</v>
          </cell>
        </row>
        <row r="202">
          <cell r="D202">
            <v>70938</v>
          </cell>
        </row>
        <row r="203">
          <cell r="D203">
            <v>70938</v>
          </cell>
        </row>
        <row r="204">
          <cell r="D204">
            <v>87459.76</v>
          </cell>
        </row>
        <row r="205">
          <cell r="D205">
            <v>87459.76</v>
          </cell>
        </row>
        <row r="206">
          <cell r="D206">
            <v>87459.76</v>
          </cell>
        </row>
        <row r="207">
          <cell r="D207">
            <v>105713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IF--&gt;"/>
      <sheetName val="NatGov_Y"/>
      <sheetName val="NatGov_Q"/>
      <sheetName val="NatGov_M"/>
      <sheetName val="NatGov_IMIG (new)"/>
      <sheetName val="Provincias"/>
      <sheetName val="Municipios"/>
      <sheetName val="SPA"/>
      <sheetName val="TAX--&gt;"/>
      <sheetName val="Tax_DNIAF"/>
      <sheetName val="Tax_Y"/>
      <sheetName val="Tax_M"/>
      <sheetName val="Public_Debt"/>
      <sheetName val="DRAFT SHEETS--&gt;"/>
      <sheetName val="Forecast IVA, AyC, otros"/>
      <sheetName val="Forecast Retes y PAIS"/>
      <sheetName val="Forecast"/>
      <sheetName val="Sheet7"/>
      <sheetName val="Sheet8"/>
      <sheetName val="Forecast2"/>
      <sheetName val="Subs_Q-Y"/>
      <sheetName val="JyP largo plazo"/>
      <sheetName val="Graf. Federalismo"/>
      <sheetName val="Ej. Instituc."/>
      <sheetName val="Charts Varios"/>
      <sheetName val="IMF program"/>
      <sheetName val="Empleados publicos"/>
      <sheetName val="CIT rates OECD"/>
      <sheetName val="Litio-Mineri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V3">
            <v>46346227.353578709</v>
          </cell>
          <cell r="W3">
            <v>82436433.708724469</v>
          </cell>
          <cell r="X3">
            <v>189780357.04526243</v>
          </cell>
          <cell r="Y3">
            <v>261327551.65132639</v>
          </cell>
          <cell r="Z3">
            <v>346520333.48965883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OUTPUT CHARTS - Figures 1 to 4"/>
      <sheetName val="EM Data Base"/>
      <sheetName val="Spending EM"/>
      <sheetName val="GDP EM"/>
      <sheetName val="OUTPUT EM"/>
      <sheetName val="AE Database"/>
      <sheetName val="Spending AE"/>
      <sheetName val="GDP AE"/>
      <sheetName val="OUTPUT AE"/>
      <sheetName val="ARG Long Seri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">
          <cell r="X44">
            <v>5.3612512123166596</v>
          </cell>
        </row>
        <row r="45">
          <cell r="X45">
            <v>-10.065076608370475</v>
          </cell>
        </row>
        <row r="46">
          <cell r="X46">
            <v>-42.133411021697327</v>
          </cell>
        </row>
        <row r="47">
          <cell r="X47">
            <v>-31.551081732840686</v>
          </cell>
        </row>
        <row r="48">
          <cell r="X48">
            <v>-20.333825518207902</v>
          </cell>
        </row>
        <row r="49">
          <cell r="X49">
            <v>-9.0276972687594252</v>
          </cell>
        </row>
        <row r="50">
          <cell r="X50">
            <v>1.2116570106101108</v>
          </cell>
        </row>
        <row r="51">
          <cell r="X51">
            <v>15.721706160120902</v>
          </cell>
        </row>
        <row r="52">
          <cell r="X52">
            <v>17.191951952719478</v>
          </cell>
        </row>
        <row r="53">
          <cell r="X53">
            <v>-13.027130385537589</v>
          </cell>
        </row>
        <row r="54">
          <cell r="X54">
            <v>8.6352566183391559</v>
          </cell>
        </row>
        <row r="55">
          <cell r="X55">
            <v>20.684705902772009</v>
          </cell>
        </row>
        <row r="56">
          <cell r="X56">
            <v>10.061458363467352</v>
          </cell>
        </row>
        <row r="57">
          <cell r="X57">
            <v>13.418940176366164</v>
          </cell>
        </row>
        <row r="58">
          <cell r="X58">
            <v>0.52836890058392783</v>
          </cell>
        </row>
        <row r="59">
          <cell r="X59">
            <v>8.0806157904124234</v>
          </cell>
        </row>
        <row r="60">
          <cell r="X60">
            <v>-0.52865303968718536</v>
          </cell>
        </row>
        <row r="61">
          <cell r="X61">
            <v>9.6779546960680136</v>
          </cell>
        </row>
        <row r="62">
          <cell r="X62">
            <v>0.81072899363704209</v>
          </cell>
        </row>
        <row r="63">
          <cell r="X63">
            <v>-5.2458937008664179</v>
          </cell>
        </row>
        <row r="64">
          <cell r="X64">
            <v>-38.882763554784617</v>
          </cell>
        </row>
        <row r="65">
          <cell r="X65">
            <v>-4.7860218630669351</v>
          </cell>
        </row>
        <row r="66">
          <cell r="X66">
            <v>13.736915207328423</v>
          </cell>
        </row>
      </sheetData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rabajo.gov.ar/left/estadisticas/bess/index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E4D2-8FCF-45A8-ACB5-9FA85E8B4E0A}">
  <sheetPr>
    <tabColor theme="1"/>
  </sheetPr>
  <dimension ref="A1:B13"/>
  <sheetViews>
    <sheetView workbookViewId="0">
      <selection activeCell="B13" sqref="B13"/>
    </sheetView>
  </sheetViews>
  <sheetFormatPr defaultRowHeight="15" x14ac:dyDescent="0.25"/>
  <cols>
    <col min="1" max="1" width="38" customWidth="1"/>
    <col min="2" max="2" width="168.140625" customWidth="1"/>
  </cols>
  <sheetData>
    <row r="1" spans="1:2" x14ac:dyDescent="0.25">
      <c r="A1" s="8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2" t="s">
        <v>79</v>
      </c>
      <c r="B4" s="2" t="s">
        <v>80</v>
      </c>
    </row>
    <row r="5" spans="1:2" x14ac:dyDescent="0.25">
      <c r="A5" s="13"/>
      <c r="B5" t="s">
        <v>35</v>
      </c>
    </row>
    <row r="6" spans="1:2" x14ac:dyDescent="0.25">
      <c r="A6" s="3" t="s">
        <v>76</v>
      </c>
      <c r="B6" s="3" t="s">
        <v>81</v>
      </c>
    </row>
    <row r="7" spans="1:2" x14ac:dyDescent="0.25">
      <c r="B7" t="str">
        <f>+'Figure 13'!A2</f>
        <v>Source: https://www.economia.gob.ar/datos/  (download Empleo e Ingresos)</v>
      </c>
    </row>
    <row r="12" spans="1:2" x14ac:dyDescent="0.25">
      <c r="A12" s="11" t="s">
        <v>15</v>
      </c>
      <c r="B12" s="12"/>
    </row>
    <row r="13" spans="1:2" x14ac:dyDescent="0.25">
      <c r="A13" s="12" t="s">
        <v>16</v>
      </c>
      <c r="B1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408E-6C13-4D37-91EB-D2F5A014730B}">
  <sheetPr>
    <tabColor rgb="FFFFFF00"/>
  </sheetPr>
  <dimension ref="A1:CJ317"/>
  <sheetViews>
    <sheetView zoomScale="85" zoomScaleNormal="85" workbookViewId="0">
      <pane xSplit="1" ySplit="4" topLeftCell="N5" activePane="bottomRight" state="frozen"/>
      <selection activeCell="AI34" sqref="AI34"/>
      <selection pane="topRight" activeCell="AI34" sqref="AI34"/>
      <selection pane="bottomLeft" activeCell="AI34" sqref="AI34"/>
      <selection pane="bottomRight" activeCell="BC7" sqref="BC7"/>
    </sheetView>
  </sheetViews>
  <sheetFormatPr defaultColWidth="8.7109375" defaultRowHeight="15" x14ac:dyDescent="0.25"/>
  <cols>
    <col min="2" max="2" width="10.28515625" customWidth="1"/>
    <col min="3" max="4" width="11.7109375" customWidth="1"/>
    <col min="8" max="8" width="11.5703125" customWidth="1"/>
    <col min="9" max="11" width="8.85546875" customWidth="1"/>
    <col min="12" max="13" width="11.140625" customWidth="1"/>
    <col min="14" max="15" width="11.42578125" bestFit="1" customWidth="1"/>
    <col min="16" max="16" width="9.5703125" customWidth="1"/>
    <col min="17" max="17" width="10.42578125" bestFit="1" customWidth="1"/>
    <col min="18" max="20" width="11.28515625" customWidth="1"/>
    <col min="21" max="21" width="10.42578125" bestFit="1" customWidth="1"/>
    <col min="22" max="22" width="11.140625" customWidth="1"/>
    <col min="23" max="23" width="9.28515625" bestFit="1" customWidth="1"/>
    <col min="24" max="24" width="12.28515625" customWidth="1"/>
    <col min="25" max="25" width="10.5703125" bestFit="1" customWidth="1"/>
    <col min="26" max="26" width="12.140625" customWidth="1"/>
    <col min="27" max="27" width="4.5703125" customWidth="1"/>
    <col min="28" max="35" width="11" customWidth="1"/>
    <col min="42" max="59" width="8.7109375" style="6"/>
    <col min="88" max="88" width="16.85546875" hidden="1" customWidth="1"/>
    <col min="89" max="99" width="0" hidden="1" customWidth="1"/>
  </cols>
  <sheetData>
    <row r="1" spans="1:37" x14ac:dyDescent="0.25">
      <c r="A1" s="1" t="s">
        <v>34</v>
      </c>
    </row>
    <row r="2" spans="1:37" x14ac:dyDescent="0.25">
      <c r="A2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T2" s="1"/>
    </row>
    <row r="3" spans="1:37" x14ac:dyDescent="0.25">
      <c r="A3" s="1"/>
      <c r="B3" s="201" t="s">
        <v>17</v>
      </c>
      <c r="C3" s="201"/>
      <c r="D3" s="201"/>
      <c r="E3" s="201"/>
      <c r="F3" s="201"/>
      <c r="G3" s="201"/>
      <c r="H3" s="201"/>
      <c r="I3" s="1"/>
      <c r="J3" s="202" t="s">
        <v>6</v>
      </c>
      <c r="K3" s="1"/>
      <c r="L3" s="201" t="s">
        <v>18</v>
      </c>
      <c r="M3" s="201"/>
      <c r="N3" s="201"/>
      <c r="O3" s="201"/>
      <c r="P3" s="201"/>
      <c r="Q3" s="201"/>
      <c r="R3" s="201"/>
      <c r="T3" s="203" t="s">
        <v>19</v>
      </c>
      <c r="U3" s="203"/>
      <c r="V3" s="203"/>
      <c r="W3" s="203"/>
      <c r="X3" s="203"/>
      <c r="Y3" s="203"/>
      <c r="Z3" s="203"/>
      <c r="AB3" s="204" t="s">
        <v>20</v>
      </c>
      <c r="AC3" s="204"/>
      <c r="AD3" s="204"/>
      <c r="AE3" s="204"/>
      <c r="AF3" s="204"/>
      <c r="AG3" s="204"/>
      <c r="AH3" s="204"/>
      <c r="AI3" s="10"/>
      <c r="AJ3" s="200" t="s">
        <v>21</v>
      </c>
    </row>
    <row r="4" spans="1:37" x14ac:dyDescent="0.25"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13</v>
      </c>
      <c r="I4" s="1"/>
      <c r="J4" s="202"/>
      <c r="K4" s="1"/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4" t="s">
        <v>27</v>
      </c>
      <c r="R4" s="14" t="s">
        <v>13</v>
      </c>
      <c r="S4" s="9"/>
      <c r="T4" s="15" t="s">
        <v>22</v>
      </c>
      <c r="U4" s="15" t="s">
        <v>23</v>
      </c>
      <c r="V4" s="15" t="s">
        <v>24</v>
      </c>
      <c r="W4" s="15" t="s">
        <v>25</v>
      </c>
      <c r="X4" s="15" t="s">
        <v>26</v>
      </c>
      <c r="Y4" s="15" t="s">
        <v>27</v>
      </c>
      <c r="Z4" s="15" t="s">
        <v>13</v>
      </c>
      <c r="AB4" s="16" t="s">
        <v>28</v>
      </c>
      <c r="AC4" s="16" t="s">
        <v>29</v>
      </c>
      <c r="AD4" s="16" t="s">
        <v>30</v>
      </c>
      <c r="AE4" s="16" t="s">
        <v>31</v>
      </c>
      <c r="AF4" s="16" t="s">
        <v>32</v>
      </c>
      <c r="AG4" s="16" t="s">
        <v>33</v>
      </c>
      <c r="AH4" s="16" t="s">
        <v>0</v>
      </c>
      <c r="AI4" s="9"/>
      <c r="AJ4" s="200"/>
    </row>
    <row r="5" spans="1:37" x14ac:dyDescent="0.25">
      <c r="A5">
        <v>2000</v>
      </c>
      <c r="B5" s="17">
        <v>19008.543446470001</v>
      </c>
      <c r="C5" s="17">
        <v>10455.144705030001</v>
      </c>
      <c r="D5" s="17"/>
      <c r="E5" s="17"/>
      <c r="F5" s="17">
        <v>3478.2145446300001</v>
      </c>
      <c r="G5" s="17">
        <v>487.25475523000006</v>
      </c>
      <c r="H5" s="18">
        <f t="shared" ref="H5:H25" si="0">+SUM(B5:G5)</f>
        <v>33429.157451360006</v>
      </c>
      <c r="I5" s="1"/>
      <c r="J5" s="19">
        <v>5.7462871003478092E-3</v>
      </c>
      <c r="K5" s="1"/>
      <c r="L5" s="17">
        <f>+B5/$J5</f>
        <v>3307969.6705929399</v>
      </c>
      <c r="M5" s="17">
        <f t="shared" ref="M5:R20" si="1">+C5/$J5</f>
        <v>1819460.9010046115</v>
      </c>
      <c r="N5" s="17">
        <f t="shared" si="1"/>
        <v>0</v>
      </c>
      <c r="O5" s="17">
        <f t="shared" si="1"/>
        <v>0</v>
      </c>
      <c r="P5" s="17">
        <f t="shared" si="1"/>
        <v>605297.7311940213</v>
      </c>
      <c r="Q5" s="17">
        <f t="shared" si="1"/>
        <v>84794.71121456979</v>
      </c>
      <c r="R5" s="17">
        <f t="shared" si="1"/>
        <v>5817523.0140061425</v>
      </c>
      <c r="S5" s="4"/>
      <c r="T5" s="20" cm="1">
        <f t="array" ref="T5:T27">+[6]!hp(L5:L27,100)</f>
        <v>2527502.0281177899</v>
      </c>
      <c r="U5" s="20" cm="1">
        <f t="array" ref="U5:U27">+[6]!hp(M5:M$27,100)</f>
        <v>1512422.6130249661</v>
      </c>
      <c r="V5" s="20"/>
      <c r="W5" s="20"/>
      <c r="X5" s="20" cm="1">
        <f t="array" ref="X5:X27">+[6]!hp(P5:P$27,100)</f>
        <v>598166.07245598792</v>
      </c>
      <c r="Y5" s="20" cm="1">
        <f t="array" ref="Y5:Y27">+[6]!hp(Q5:Q$27,100)</f>
        <v>53617.572660219681</v>
      </c>
      <c r="Z5" s="20" cm="1">
        <f t="array" ref="Z5:Z27">+[6]!hp(R5:R$27,100)</f>
        <v>5061921.7638227316</v>
      </c>
      <c r="AB5" s="21">
        <f>+L5-T5</f>
        <v>780467.64247515006</v>
      </c>
      <c r="AC5" s="21">
        <f t="shared" ref="AC5:AH20" si="2">+M5-U5</f>
        <v>307038.28797964542</v>
      </c>
      <c r="AD5" s="21">
        <f t="shared" si="2"/>
        <v>0</v>
      </c>
      <c r="AE5" s="21">
        <f t="shared" si="2"/>
        <v>0</v>
      </c>
      <c r="AF5" s="21">
        <f t="shared" si="2"/>
        <v>7131.6587380333804</v>
      </c>
      <c r="AG5" s="21">
        <f t="shared" si="2"/>
        <v>31177.138554350109</v>
      </c>
      <c r="AH5" s="21">
        <f t="shared" si="2"/>
        <v>755601.25018341094</v>
      </c>
      <c r="AI5" s="22"/>
      <c r="AJ5" s="23">
        <f>+'[9]ARG Long Series'!X44</f>
        <v>5.3612512123166596</v>
      </c>
      <c r="AK5" s="5">
        <v>262.1603322406761</v>
      </c>
    </row>
    <row r="6" spans="1:37" x14ac:dyDescent="0.25">
      <c r="A6">
        <f>+A5+1</f>
        <v>2001</v>
      </c>
      <c r="B6" s="17">
        <v>15351.006739820001</v>
      </c>
      <c r="C6" s="17">
        <v>10091.27971631</v>
      </c>
      <c r="D6" s="17">
        <v>2933.0815400800002</v>
      </c>
      <c r="E6" s="17">
        <v>302.35385141000006</v>
      </c>
      <c r="F6" s="17">
        <v>3419.6265641499999</v>
      </c>
      <c r="G6" s="17">
        <v>225.85329969</v>
      </c>
      <c r="H6" s="18">
        <f t="shared" si="0"/>
        <v>32323.201711459998</v>
      </c>
      <c r="I6" s="1"/>
      <c r="J6" s="19">
        <v>5.6850682321735518E-3</v>
      </c>
      <c r="K6" s="1"/>
      <c r="L6" s="17">
        <f t="shared" ref="L6:R25" si="3">+B6/$J6</f>
        <v>2700232.6292134766</v>
      </c>
      <c r="M6" s="17">
        <f t="shared" si="1"/>
        <v>1775049.8858044203</v>
      </c>
      <c r="N6" s="17">
        <f t="shared" si="1"/>
        <v>515927.23610260093</v>
      </c>
      <c r="O6" s="17">
        <f t="shared" si="1"/>
        <v>53183.856211062957</v>
      </c>
      <c r="P6" s="17">
        <f t="shared" si="1"/>
        <v>601510.20612158708</v>
      </c>
      <c r="Q6" s="17">
        <f t="shared" si="1"/>
        <v>39727.456288356683</v>
      </c>
      <c r="R6" s="17">
        <f t="shared" si="1"/>
        <v>5685631.2697415035</v>
      </c>
      <c r="S6" s="4"/>
      <c r="T6" s="20">
        <v>2801248.127018874</v>
      </c>
      <c r="U6" s="20">
        <v>1751898.4566778855</v>
      </c>
      <c r="V6" s="20" cm="1">
        <f t="array" ref="V6:V27">+[6]!hp(N6:N$27,100)</f>
        <v>633316.44031710131</v>
      </c>
      <c r="W6" s="20" cm="1">
        <f t="array" ref="W6:W27">+[6]!hp(O6:O$27,100)</f>
        <v>42420.900779131473</v>
      </c>
      <c r="X6" s="20">
        <v>605937.37874989631</v>
      </c>
      <c r="Y6" s="20">
        <v>49906.672634482515</v>
      </c>
      <c r="Z6" s="20">
        <v>5721162.5828459496</v>
      </c>
      <c r="AB6" s="21">
        <f t="shared" ref="AB6:AH27" si="4">+L6-T6</f>
        <v>-101015.49780539749</v>
      </c>
      <c r="AC6" s="21">
        <f t="shared" si="2"/>
        <v>23151.429126534844</v>
      </c>
      <c r="AD6" s="21">
        <f t="shared" si="2"/>
        <v>-117389.20421450038</v>
      </c>
      <c r="AE6" s="21">
        <f t="shared" si="2"/>
        <v>10762.955431931485</v>
      </c>
      <c r="AF6" s="21">
        <f t="shared" si="2"/>
        <v>-4427.1726283092285</v>
      </c>
      <c r="AG6" s="21">
        <f t="shared" si="2"/>
        <v>-10179.216346125831</v>
      </c>
      <c r="AH6" s="21">
        <f t="shared" si="2"/>
        <v>-35531.313104446046</v>
      </c>
      <c r="AI6" s="22"/>
      <c r="AJ6" s="23">
        <f>+'[9]ARG Long Series'!X45</f>
        <v>-10.065076608370475</v>
      </c>
      <c r="AK6" s="5">
        <v>250.60160788361611</v>
      </c>
    </row>
    <row r="7" spans="1:37" x14ac:dyDescent="0.25">
      <c r="A7">
        <f t="shared" ref="A7:A27" si="5">+A6+1</f>
        <v>2002</v>
      </c>
      <c r="B7" s="17">
        <v>15242.174216019997</v>
      </c>
      <c r="C7" s="17">
        <v>8919.338841140001</v>
      </c>
      <c r="D7" s="17">
        <v>4857.3352649299995</v>
      </c>
      <c r="E7" s="17">
        <v>223.25698384</v>
      </c>
      <c r="F7" s="17">
        <v>4483.170926140001</v>
      </c>
      <c r="G7" s="17">
        <v>217.63409178000001</v>
      </c>
      <c r="H7" s="18">
        <f t="shared" si="0"/>
        <v>33942.910323849996</v>
      </c>
      <c r="I7" s="1"/>
      <c r="J7" s="19">
        <v>7.1557099864748728E-3</v>
      </c>
      <c r="K7" s="1"/>
      <c r="L7" s="17">
        <f t="shared" si="3"/>
        <v>2130071.5435406808</v>
      </c>
      <c r="M7" s="17">
        <f t="shared" si="1"/>
        <v>1246464.5518052846</v>
      </c>
      <c r="N7" s="17">
        <f t="shared" si="1"/>
        <v>678805.49576644809</v>
      </c>
      <c r="O7" s="17">
        <f t="shared" si="1"/>
        <v>31199.836810320954</v>
      </c>
      <c r="P7" s="17">
        <f t="shared" si="1"/>
        <v>626516.57691741525</v>
      </c>
      <c r="Q7" s="17">
        <f t="shared" si="1"/>
        <v>30414.045872646297</v>
      </c>
      <c r="R7" s="17">
        <f t="shared" si="1"/>
        <v>4743472.0507127959</v>
      </c>
      <c r="S7" s="4"/>
      <c r="T7" s="20">
        <v>3082798.9023447097</v>
      </c>
      <c r="U7" s="20">
        <v>1994444.6832106013</v>
      </c>
      <c r="V7" s="20">
        <v>721997.58744545607</v>
      </c>
      <c r="W7" s="20">
        <v>49339.738073268796</v>
      </c>
      <c r="X7" s="20">
        <v>613780.00163118506</v>
      </c>
      <c r="Y7" s="20">
        <v>46507.543994288848</v>
      </c>
      <c r="Z7" s="20">
        <v>6387959.4143710015</v>
      </c>
      <c r="AB7" s="21">
        <f t="shared" si="4"/>
        <v>-952727.35880402895</v>
      </c>
      <c r="AC7" s="21">
        <f t="shared" si="2"/>
        <v>-747980.13140531676</v>
      </c>
      <c r="AD7" s="21">
        <f t="shared" si="2"/>
        <v>-43192.091679007979</v>
      </c>
      <c r="AE7" s="21">
        <f t="shared" si="2"/>
        <v>-18139.901262947842</v>
      </c>
      <c r="AF7" s="21">
        <f t="shared" si="2"/>
        <v>12736.575286230189</v>
      </c>
      <c r="AG7" s="21">
        <f t="shared" si="2"/>
        <v>-16093.498121642551</v>
      </c>
      <c r="AH7" s="21">
        <f t="shared" si="2"/>
        <v>-1644487.3636582056</v>
      </c>
      <c r="AI7" s="22"/>
      <c r="AJ7" s="23">
        <f>+'[9]ARG Long Series'!X46</f>
        <v>-42.133411021697327</v>
      </c>
      <c r="AK7" s="5">
        <v>223.29975033690266</v>
      </c>
    </row>
    <row r="8" spans="1:37" x14ac:dyDescent="0.25">
      <c r="A8">
        <f t="shared" si="5"/>
        <v>2003</v>
      </c>
      <c r="B8" s="17">
        <v>20947.572773899999</v>
      </c>
      <c r="C8" s="17">
        <v>14750.736620650001</v>
      </c>
      <c r="D8" s="17">
        <v>5900.2371008299997</v>
      </c>
      <c r="E8" s="17">
        <v>282.74138338</v>
      </c>
      <c r="F8" s="17">
        <v>4973.1766376300002</v>
      </c>
      <c r="G8" s="17">
        <v>256.30473254000003</v>
      </c>
      <c r="H8" s="18">
        <f t="shared" si="0"/>
        <v>47110.769248929995</v>
      </c>
      <c r="I8" s="1"/>
      <c r="J8" s="19">
        <v>8.1176412956981189E-3</v>
      </c>
      <c r="K8" s="1"/>
      <c r="L8" s="17">
        <f t="shared" si="3"/>
        <v>2580499.9273620285</v>
      </c>
      <c r="M8" s="17">
        <f t="shared" si="1"/>
        <v>1817121.0186962856</v>
      </c>
      <c r="N8" s="17">
        <f t="shared" si="1"/>
        <v>726841.31829732179</v>
      </c>
      <c r="O8" s="17">
        <f t="shared" si="1"/>
        <v>34830.484999360175</v>
      </c>
      <c r="P8" s="17">
        <f t="shared" si="1"/>
        <v>612638.13667961606</v>
      </c>
      <c r="Q8" s="17">
        <f t="shared" si="1"/>
        <v>31573.793815677313</v>
      </c>
      <c r="R8" s="17">
        <f t="shared" si="1"/>
        <v>5803504.6798502887</v>
      </c>
      <c r="S8" s="4"/>
      <c r="T8" s="20">
        <v>3378948.8755419943</v>
      </c>
      <c r="U8" s="20">
        <v>2243363.1897941753</v>
      </c>
      <c r="V8" s="20">
        <v>809504.84253166581</v>
      </c>
      <c r="W8" s="20">
        <v>56366.204921725432</v>
      </c>
      <c r="X8" s="20">
        <v>621720.98596095131</v>
      </c>
      <c r="Y8" s="20">
        <v>43630.165961720922</v>
      </c>
      <c r="Z8" s="20">
        <v>7069512.9577686768</v>
      </c>
      <c r="AB8" s="21">
        <f t="shared" si="4"/>
        <v>-798448.94817996584</v>
      </c>
      <c r="AC8" s="21">
        <f t="shared" si="2"/>
        <v>-426242.17109788978</v>
      </c>
      <c r="AD8" s="21">
        <f t="shared" si="2"/>
        <v>-82663.524234344019</v>
      </c>
      <c r="AE8" s="21">
        <f t="shared" si="2"/>
        <v>-21535.719922365257</v>
      </c>
      <c r="AF8" s="21">
        <f t="shared" si="2"/>
        <v>-9082.8492813352495</v>
      </c>
      <c r="AG8" s="21">
        <f t="shared" si="2"/>
        <v>-12056.37214604361</v>
      </c>
      <c r="AH8" s="21">
        <f t="shared" si="2"/>
        <v>-1266008.2779183881</v>
      </c>
      <c r="AI8" s="22"/>
      <c r="AJ8" s="23">
        <f>+'[9]ARG Long Series'!X47</f>
        <v>-31.551081732840686</v>
      </c>
      <c r="AK8" s="5">
        <v>243.032926956995</v>
      </c>
    </row>
    <row r="9" spans="1:37" x14ac:dyDescent="0.25">
      <c r="A9">
        <f t="shared" si="5"/>
        <v>2004</v>
      </c>
      <c r="B9" s="17">
        <v>30976.949123750004</v>
      </c>
      <c r="C9" s="17">
        <v>22289.094101499999</v>
      </c>
      <c r="D9" s="17">
        <v>7681.8624606699987</v>
      </c>
      <c r="E9" s="17">
        <v>499.37655455999999</v>
      </c>
      <c r="F9" s="17">
        <v>5378.5151427700002</v>
      </c>
      <c r="G9" s="17">
        <v>343.39986403</v>
      </c>
      <c r="H9" s="18">
        <f t="shared" si="0"/>
        <v>67169.197247279997</v>
      </c>
      <c r="I9" s="1"/>
      <c r="J9" s="19">
        <v>8.4751342397550618E-3</v>
      </c>
      <c r="K9" s="1"/>
      <c r="L9" s="17">
        <f t="shared" si="3"/>
        <v>3655039.3477478726</v>
      </c>
      <c r="M9" s="17">
        <f t="shared" si="1"/>
        <v>2629939.9479652573</v>
      </c>
      <c r="N9" s="17">
        <f t="shared" si="1"/>
        <v>906400.09271310503</v>
      </c>
      <c r="O9" s="17">
        <f t="shared" si="1"/>
        <v>58922.553959975077</v>
      </c>
      <c r="P9" s="17">
        <f t="shared" si="1"/>
        <v>634623.00308359996</v>
      </c>
      <c r="Q9" s="17">
        <f t="shared" si="1"/>
        <v>40518.516204638254</v>
      </c>
      <c r="R9" s="17">
        <f t="shared" si="1"/>
        <v>7925443.4616744481</v>
      </c>
      <c r="S9" s="4"/>
      <c r="T9" s="20">
        <v>3686965.2944693849</v>
      </c>
      <c r="U9" s="20">
        <v>2494476.0722856158</v>
      </c>
      <c r="V9" s="20">
        <v>894232.39261679538</v>
      </c>
      <c r="W9" s="20">
        <v>63426.53186619121</v>
      </c>
      <c r="X9" s="20">
        <v>629914.74235315458</v>
      </c>
      <c r="Y9" s="20">
        <v>41323.582777644551</v>
      </c>
      <c r="Z9" s="20">
        <v>7756579.0387731828</v>
      </c>
      <c r="AB9" s="21">
        <f t="shared" si="4"/>
        <v>-31925.946721512359</v>
      </c>
      <c r="AC9" s="21">
        <f t="shared" si="2"/>
        <v>135463.8756796415</v>
      </c>
      <c r="AD9" s="21">
        <f t="shared" si="2"/>
        <v>12167.700096309651</v>
      </c>
      <c r="AE9" s="21">
        <f t="shared" si="2"/>
        <v>-4503.9779062161324</v>
      </c>
      <c r="AF9" s="21">
        <f t="shared" si="2"/>
        <v>4708.260730445385</v>
      </c>
      <c r="AG9" s="21">
        <f t="shared" si="2"/>
        <v>-805.0665730062974</v>
      </c>
      <c r="AH9" s="21">
        <f t="shared" si="2"/>
        <v>168864.42290126532</v>
      </c>
      <c r="AI9" s="22"/>
      <c r="AJ9" s="23">
        <f>+'[9]ARG Long Series'!X48</f>
        <v>-20.333825518207902</v>
      </c>
      <c r="AK9" s="5">
        <v>264.86366035880576</v>
      </c>
    </row>
    <row r="10" spans="1:37" x14ac:dyDescent="0.25">
      <c r="A10">
        <f t="shared" si="5"/>
        <v>2005</v>
      </c>
      <c r="B10" s="17">
        <v>36853.128896670001</v>
      </c>
      <c r="C10" s="17">
        <v>28045.39905254</v>
      </c>
      <c r="D10" s="17">
        <v>9434.2912168999992</v>
      </c>
      <c r="E10" s="17">
        <v>756.9220942500001</v>
      </c>
      <c r="F10" s="17">
        <v>6017.3787844500002</v>
      </c>
      <c r="G10" s="17">
        <v>392.0860110000001</v>
      </c>
      <c r="H10" s="18">
        <f t="shared" si="0"/>
        <v>81499.206055810006</v>
      </c>
      <c r="I10" s="1"/>
      <c r="J10" s="19">
        <v>9.2933297892065503E-3</v>
      </c>
      <c r="K10" s="1"/>
      <c r="L10" s="17">
        <f t="shared" si="3"/>
        <v>3965546.2285941821</v>
      </c>
      <c r="M10" s="17">
        <f t="shared" si="1"/>
        <v>3017798.7533717421</v>
      </c>
      <c r="N10" s="17">
        <f t="shared" si="1"/>
        <v>1015168.0216769198</v>
      </c>
      <c r="O10" s="17">
        <f t="shared" si="1"/>
        <v>81447.889122486944</v>
      </c>
      <c r="P10" s="17">
        <f t="shared" si="1"/>
        <v>647494.37725095032</v>
      </c>
      <c r="Q10" s="17">
        <f t="shared" si="1"/>
        <v>42190.045967740887</v>
      </c>
      <c r="R10" s="17">
        <f t="shared" si="1"/>
        <v>8769645.3159840219</v>
      </c>
      <c r="S10" s="4"/>
      <c r="T10" s="20">
        <v>3996130.9175037378</v>
      </c>
      <c r="U10" s="20">
        <v>2739343.0048309518</v>
      </c>
      <c r="V10" s="20">
        <v>973747.78949956619</v>
      </c>
      <c r="W10" s="20">
        <v>70231.592249132314</v>
      </c>
      <c r="X10" s="20">
        <v>638424.85292894079</v>
      </c>
      <c r="Y10" s="20">
        <v>39516.274961465097</v>
      </c>
      <c r="Z10" s="20">
        <v>8427253.4003395401</v>
      </c>
      <c r="AB10" s="21">
        <f t="shared" si="4"/>
        <v>-30584.688909555785</v>
      </c>
      <c r="AC10" s="21">
        <f t="shared" si="2"/>
        <v>278455.74854079029</v>
      </c>
      <c r="AD10" s="21">
        <f t="shared" si="2"/>
        <v>41420.23217735358</v>
      </c>
      <c r="AE10" s="21">
        <f t="shared" si="2"/>
        <v>11216.296873354629</v>
      </c>
      <c r="AF10" s="21">
        <f t="shared" si="2"/>
        <v>9069.524322009529</v>
      </c>
      <c r="AG10" s="21">
        <f t="shared" si="2"/>
        <v>2673.7710062757906</v>
      </c>
      <c r="AH10" s="21">
        <f t="shared" si="2"/>
        <v>342391.91564448178</v>
      </c>
      <c r="AI10" s="22"/>
      <c r="AJ10" s="23">
        <f>+'[9]ARG Long Series'!X49</f>
        <v>-9.0276972687594252</v>
      </c>
      <c r="AK10" s="5">
        <v>288.30849082388016</v>
      </c>
    </row>
    <row r="11" spans="1:37" x14ac:dyDescent="0.25">
      <c r="A11">
        <f t="shared" si="5"/>
        <v>2006</v>
      </c>
      <c r="B11" s="17">
        <v>47104.308993789993</v>
      </c>
      <c r="C11" s="17">
        <v>33615.092076590001</v>
      </c>
      <c r="D11" s="17">
        <v>11685.684929629999</v>
      </c>
      <c r="E11" s="17">
        <v>868.74571851999985</v>
      </c>
      <c r="F11" s="17">
        <v>6572.6258278299993</v>
      </c>
      <c r="G11" s="17">
        <v>398.24352609000005</v>
      </c>
      <c r="H11" s="18">
        <f t="shared" si="0"/>
        <v>100244.70107244999</v>
      </c>
      <c r="I11" s="1"/>
      <c r="J11" s="19">
        <v>1.0306098571021738E-2</v>
      </c>
      <c r="K11" s="1"/>
      <c r="L11" s="17">
        <f t="shared" si="3"/>
        <v>4570527.6996123381</v>
      </c>
      <c r="M11" s="17">
        <f t="shared" si="1"/>
        <v>3261669.9563797619</v>
      </c>
      <c r="N11" s="17">
        <f t="shared" si="1"/>
        <v>1133861.1647367049</v>
      </c>
      <c r="O11" s="17">
        <f t="shared" si="1"/>
        <v>84294.334323824834</v>
      </c>
      <c r="P11" s="17">
        <f t="shared" si="1"/>
        <v>637741.40937392518</v>
      </c>
      <c r="Q11" s="17">
        <f t="shared" si="1"/>
        <v>38641.540573827297</v>
      </c>
      <c r="R11" s="17">
        <f t="shared" si="1"/>
        <v>9726736.1050003823</v>
      </c>
      <c r="S11" s="4"/>
      <c r="T11" s="20">
        <v>4295409.2435546927</v>
      </c>
      <c r="U11" s="20">
        <v>2970878.3003330077</v>
      </c>
      <c r="V11" s="20">
        <v>1045740.2619796626</v>
      </c>
      <c r="W11" s="20">
        <v>76447.219633952744</v>
      </c>
      <c r="X11" s="20">
        <v>647361.98241676018</v>
      </c>
      <c r="Y11" s="20">
        <v>38128.672366857842</v>
      </c>
      <c r="Z11" s="20">
        <v>9061320.4296517801</v>
      </c>
      <c r="AB11" s="21">
        <f t="shared" si="4"/>
        <v>275118.45605764538</v>
      </c>
      <c r="AC11" s="21">
        <f t="shared" si="2"/>
        <v>290791.65604675421</v>
      </c>
      <c r="AD11" s="21">
        <f t="shared" si="2"/>
        <v>88120.90275704232</v>
      </c>
      <c r="AE11" s="21">
        <f t="shared" si="2"/>
        <v>7847.1146898720908</v>
      </c>
      <c r="AF11" s="21">
        <f t="shared" si="2"/>
        <v>-9620.5730428349925</v>
      </c>
      <c r="AG11" s="21">
        <f t="shared" si="2"/>
        <v>512.86820696945506</v>
      </c>
      <c r="AH11" s="21">
        <f t="shared" si="2"/>
        <v>665415.67534860224</v>
      </c>
      <c r="AI11" s="22"/>
      <c r="AJ11" s="23">
        <f>+'[9]ARG Long Series'!X50</f>
        <v>1.2116570106101108</v>
      </c>
      <c r="AK11" s="5">
        <v>311.5091118783867</v>
      </c>
    </row>
    <row r="12" spans="1:37" x14ac:dyDescent="0.25">
      <c r="A12">
        <f t="shared" si="5"/>
        <v>2007</v>
      </c>
      <c r="B12" s="17">
        <v>62669.317612790001</v>
      </c>
      <c r="C12" s="17">
        <v>42854.905426840007</v>
      </c>
      <c r="D12" s="17">
        <v>15064.96087189</v>
      </c>
      <c r="E12" s="17">
        <v>1063.32764888</v>
      </c>
      <c r="F12" s="17">
        <v>7465.6759606699998</v>
      </c>
      <c r="G12" s="17">
        <v>447.07521997000003</v>
      </c>
      <c r="H12" s="18">
        <f t="shared" si="0"/>
        <v>129565.26274104</v>
      </c>
      <c r="I12" s="1"/>
      <c r="J12" s="19">
        <v>1.2222672300098675E-2</v>
      </c>
      <c r="K12" s="1"/>
      <c r="L12" s="17">
        <f t="shared" si="3"/>
        <v>5127300.8123014197</v>
      </c>
      <c r="M12" s="17">
        <f t="shared" si="1"/>
        <v>3506181.3304521004</v>
      </c>
      <c r="N12" s="17">
        <f t="shared" si="1"/>
        <v>1232542.3198794569</v>
      </c>
      <c r="O12" s="17">
        <f t="shared" si="1"/>
        <v>86996.331307304674</v>
      </c>
      <c r="P12" s="17">
        <f t="shared" si="1"/>
        <v>610805.54050440574</v>
      </c>
      <c r="Q12" s="17">
        <f t="shared" si="1"/>
        <v>36577.534682525256</v>
      </c>
      <c r="R12" s="17">
        <f t="shared" si="1"/>
        <v>10600403.869127212</v>
      </c>
      <c r="S12" s="4"/>
      <c r="T12" s="20">
        <v>4573457.9246427938</v>
      </c>
      <c r="U12" s="20">
        <v>3184780.8291800157</v>
      </c>
      <c r="V12" s="20">
        <v>1108313.2411785419</v>
      </c>
      <c r="W12" s="20">
        <v>81851.410552790025</v>
      </c>
      <c r="X12" s="20">
        <v>656927.49078828294</v>
      </c>
      <c r="Y12" s="20">
        <v>37107.942557560833</v>
      </c>
      <c r="Z12" s="20">
        <v>9641988.4330503792</v>
      </c>
      <c r="AB12" s="21">
        <f t="shared" si="4"/>
        <v>553842.88765862584</v>
      </c>
      <c r="AC12" s="21">
        <f t="shared" si="2"/>
        <v>321400.50127208466</v>
      </c>
      <c r="AD12" s="21">
        <f t="shared" si="2"/>
        <v>124229.07870091498</v>
      </c>
      <c r="AE12" s="21">
        <f t="shared" si="2"/>
        <v>5144.9207545146492</v>
      </c>
      <c r="AF12" s="21">
        <f t="shared" si="2"/>
        <v>-46121.950283877202</v>
      </c>
      <c r="AG12" s="21">
        <f t="shared" si="2"/>
        <v>-530.40787503557658</v>
      </c>
      <c r="AH12" s="21">
        <f t="shared" si="2"/>
        <v>958415.43607683294</v>
      </c>
      <c r="AI12" s="22"/>
      <c r="AJ12" s="23">
        <f>+'[9]ARG Long Series'!X51</f>
        <v>15.721706160120902</v>
      </c>
      <c r="AK12" s="5">
        <v>339.56876513317923</v>
      </c>
    </row>
    <row r="13" spans="1:37" x14ac:dyDescent="0.25">
      <c r="A13">
        <f t="shared" si="5"/>
        <v>2008</v>
      </c>
      <c r="B13" s="17">
        <v>80228.904819769989</v>
      </c>
      <c r="C13" s="17">
        <v>53646.000421210003</v>
      </c>
      <c r="D13" s="17">
        <v>19495.15689102</v>
      </c>
      <c r="E13" s="17">
        <v>1354.70912223</v>
      </c>
      <c r="F13" s="17">
        <v>9693.8502852500005</v>
      </c>
      <c r="G13" s="17">
        <v>555.09817587999999</v>
      </c>
      <c r="H13" s="18">
        <f t="shared" si="0"/>
        <v>164973.71971536</v>
      </c>
      <c r="I13" s="1"/>
      <c r="J13" s="19">
        <v>1.5448848355603563E-2</v>
      </c>
      <c r="K13" s="1"/>
      <c r="L13" s="17">
        <f t="shared" si="3"/>
        <v>5193196.4747825088</v>
      </c>
      <c r="M13" s="17">
        <f t="shared" si="1"/>
        <v>3472491.8768298789</v>
      </c>
      <c r="N13" s="17">
        <f t="shared" si="1"/>
        <v>1261916.5158643539</v>
      </c>
      <c r="O13" s="17">
        <f t="shared" si="1"/>
        <v>87689.974750682552</v>
      </c>
      <c r="P13" s="17">
        <f t="shared" si="1"/>
        <v>627480.44787001063</v>
      </c>
      <c r="Q13" s="17">
        <f t="shared" si="1"/>
        <v>35931.362850011814</v>
      </c>
      <c r="R13" s="17">
        <f t="shared" si="1"/>
        <v>10678706.652947446</v>
      </c>
      <c r="S13" s="4"/>
      <c r="T13" s="20">
        <v>4821685.7973491624</v>
      </c>
      <c r="U13" s="20">
        <v>3379657.3783206767</v>
      </c>
      <c r="V13" s="20">
        <v>1160451.367245232</v>
      </c>
      <c r="W13" s="20">
        <v>86300.632684680386</v>
      </c>
      <c r="X13" s="20">
        <v>667226.5322847513</v>
      </c>
      <c r="Y13" s="20">
        <v>36406.381779381816</v>
      </c>
      <c r="Z13" s="20">
        <v>10159119.8736293</v>
      </c>
      <c r="AB13" s="21">
        <f t="shared" si="4"/>
        <v>371510.6774333464</v>
      </c>
      <c r="AC13" s="21">
        <f t="shared" si="2"/>
        <v>92834.498509202152</v>
      </c>
      <c r="AD13" s="21">
        <f t="shared" si="2"/>
        <v>101465.14861912187</v>
      </c>
      <c r="AE13" s="21">
        <f t="shared" si="2"/>
        <v>1389.3420660021657</v>
      </c>
      <c r="AF13" s="21">
        <f t="shared" si="2"/>
        <v>-39746.084414740675</v>
      </c>
      <c r="AG13" s="21">
        <f t="shared" si="2"/>
        <v>-475.0189293700023</v>
      </c>
      <c r="AH13" s="21">
        <f t="shared" si="2"/>
        <v>519586.77931814641</v>
      </c>
      <c r="AI13" s="22"/>
      <c r="AJ13" s="23">
        <f>+'[9]ARG Long Series'!X52</f>
        <v>17.191951952719478</v>
      </c>
      <c r="AK13" s="5">
        <v>353.34586147750184</v>
      </c>
    </row>
    <row r="14" spans="1:37" x14ac:dyDescent="0.25">
      <c r="A14">
        <f t="shared" si="5"/>
        <v>2009</v>
      </c>
      <c r="B14" s="17">
        <v>87385.733474839988</v>
      </c>
      <c r="C14" s="17">
        <v>55552.254620479995</v>
      </c>
      <c r="D14" s="17">
        <v>20561.471310590001</v>
      </c>
      <c r="E14" s="17">
        <v>1549.8447618700002</v>
      </c>
      <c r="F14" s="17">
        <v>11593.279173999999</v>
      </c>
      <c r="G14" s="17">
        <v>658.38496875999999</v>
      </c>
      <c r="H14" s="18">
        <f t="shared" si="0"/>
        <v>177300.96831053996</v>
      </c>
      <c r="I14" s="1"/>
      <c r="J14" s="19">
        <v>1.7801220241956874E-2</v>
      </c>
      <c r="K14" s="1"/>
      <c r="L14" s="17">
        <f t="shared" si="3"/>
        <v>4908974.3448527632</v>
      </c>
      <c r="M14" s="17">
        <f t="shared" si="1"/>
        <v>3120699.2478833115</v>
      </c>
      <c r="N14" s="17">
        <f t="shared" si="1"/>
        <v>1155059.6549627148</v>
      </c>
      <c r="O14" s="17">
        <f t="shared" si="1"/>
        <v>87063.961953409715</v>
      </c>
      <c r="P14" s="17">
        <f t="shared" si="1"/>
        <v>651263.1727725626</v>
      </c>
      <c r="Q14" s="17">
        <f t="shared" si="1"/>
        <v>36985.384137218236</v>
      </c>
      <c r="R14" s="17">
        <f t="shared" si="1"/>
        <v>9960045.7665619776</v>
      </c>
      <c r="S14" s="4"/>
      <c r="T14" s="20">
        <v>5037040.1271315059</v>
      </c>
      <c r="U14" s="20">
        <v>3557328.7397164111</v>
      </c>
      <c r="V14" s="20">
        <v>1202381.5711157701</v>
      </c>
      <c r="W14" s="20">
        <v>89702.802916205241</v>
      </c>
      <c r="X14" s="20">
        <v>677903.04164456844</v>
      </c>
      <c r="Y14" s="20">
        <v>35970.982199378173</v>
      </c>
      <c r="Z14" s="20">
        <v>10612161.368843274</v>
      </c>
      <c r="AB14" s="21">
        <f t="shared" si="4"/>
        <v>-128065.78227874264</v>
      </c>
      <c r="AC14" s="21">
        <f t="shared" si="2"/>
        <v>-436629.49183309963</v>
      </c>
      <c r="AD14" s="21">
        <f t="shared" si="2"/>
        <v>-47321.916153055383</v>
      </c>
      <c r="AE14" s="21">
        <f t="shared" si="2"/>
        <v>-2638.8409627955261</v>
      </c>
      <c r="AF14" s="21">
        <f t="shared" si="2"/>
        <v>-26639.868872005842</v>
      </c>
      <c r="AG14" s="21">
        <f t="shared" si="2"/>
        <v>1014.4019378400626</v>
      </c>
      <c r="AH14" s="21">
        <f t="shared" si="2"/>
        <v>-652115.60228129663</v>
      </c>
      <c r="AI14" s="22"/>
      <c r="AJ14" s="23">
        <f>+'[9]ARG Long Series'!X53</f>
        <v>-13.027130385537589</v>
      </c>
      <c r="AK14" s="5">
        <v>332.43299804557302</v>
      </c>
    </row>
    <row r="15" spans="1:37" x14ac:dyDescent="0.25">
      <c r="A15">
        <f t="shared" si="5"/>
        <v>2010</v>
      </c>
      <c r="B15" s="17">
        <v>116385.98716221</v>
      </c>
      <c r="C15" s="17">
        <v>76651.625681589998</v>
      </c>
      <c r="D15" s="17">
        <v>26884.733150660002</v>
      </c>
      <c r="E15" s="17">
        <v>2092.5527004300002</v>
      </c>
      <c r="F15" s="17">
        <v>15269.00843098</v>
      </c>
      <c r="G15" s="17">
        <v>786.000135</v>
      </c>
      <c r="H15" s="18">
        <f t="shared" si="0"/>
        <v>238069.90726087001</v>
      </c>
      <c r="I15" s="1"/>
      <c r="J15" s="19">
        <v>2.1873342234834562E-2</v>
      </c>
      <c r="K15" s="1"/>
      <c r="L15" s="17">
        <f t="shared" si="3"/>
        <v>5320905.5073832562</v>
      </c>
      <c r="M15" s="17">
        <f t="shared" si="1"/>
        <v>3504339.8881912911</v>
      </c>
      <c r="N15" s="17">
        <f t="shared" si="1"/>
        <v>1229109.5188847962</v>
      </c>
      <c r="O15" s="17">
        <f t="shared" si="1"/>
        <v>95666.801989569256</v>
      </c>
      <c r="P15" s="17">
        <f t="shared" si="1"/>
        <v>698064.7158102442</v>
      </c>
      <c r="Q15" s="17">
        <f t="shared" si="1"/>
        <v>35934.157960928773</v>
      </c>
      <c r="R15" s="17">
        <f t="shared" si="1"/>
        <v>10884020.590220086</v>
      </c>
      <c r="S15" s="4"/>
      <c r="T15" s="20">
        <v>5220183.2862218637</v>
      </c>
      <c r="U15" s="20">
        <v>3720544.0503137312</v>
      </c>
      <c r="V15" s="20">
        <v>1235345.4352123844</v>
      </c>
      <c r="W15" s="20">
        <v>91979.731554605984</v>
      </c>
      <c r="X15" s="20">
        <v>688203.49276199006</v>
      </c>
      <c r="Y15" s="20">
        <v>35743.985795313587</v>
      </c>
      <c r="Z15" s="20">
        <v>11005755.40394021</v>
      </c>
      <c r="AB15" s="21">
        <f t="shared" si="4"/>
        <v>100722.22116139252</v>
      </c>
      <c r="AC15" s="21">
        <f t="shared" si="2"/>
        <v>-216204.16212244006</v>
      </c>
      <c r="AD15" s="21">
        <f t="shared" si="2"/>
        <v>-6235.9163275882602</v>
      </c>
      <c r="AE15" s="21">
        <f t="shared" si="2"/>
        <v>3687.0704349632724</v>
      </c>
      <c r="AF15" s="21">
        <f t="shared" si="2"/>
        <v>9861.223048254149</v>
      </c>
      <c r="AG15" s="21">
        <f t="shared" si="2"/>
        <v>190.1721656151858</v>
      </c>
      <c r="AH15" s="21">
        <f t="shared" si="2"/>
        <v>-121734.81372012384</v>
      </c>
      <c r="AI15" s="22"/>
      <c r="AJ15" s="23">
        <f>+'[9]ARG Long Series'!X54</f>
        <v>8.6352566183391559</v>
      </c>
      <c r="AK15" s="5">
        <v>366.0931627150282</v>
      </c>
    </row>
    <row r="16" spans="1:37" x14ac:dyDescent="0.25">
      <c r="A16">
        <f t="shared" si="5"/>
        <v>2011</v>
      </c>
      <c r="B16" s="17">
        <v>154236.86636247998</v>
      </c>
      <c r="C16" s="17">
        <v>108597.87851105999</v>
      </c>
      <c r="D16" s="17">
        <v>36179.425270810003</v>
      </c>
      <c r="E16" s="17">
        <v>2983.0367903400002</v>
      </c>
      <c r="F16" s="17">
        <v>18131.477284209999</v>
      </c>
      <c r="G16" s="17">
        <v>1026.2671377500001</v>
      </c>
      <c r="H16" s="18">
        <f t="shared" si="0"/>
        <v>321154.95135664992</v>
      </c>
      <c r="I16" s="1"/>
      <c r="J16" s="19">
        <v>2.7609600243818581E-2</v>
      </c>
      <c r="K16" s="1"/>
      <c r="L16" s="17">
        <f t="shared" si="3"/>
        <v>5586349.132201273</v>
      </c>
      <c r="M16" s="17">
        <f t="shared" si="1"/>
        <v>3933337.5909842663</v>
      </c>
      <c r="N16" s="17">
        <f t="shared" si="1"/>
        <v>1310392.9412708571</v>
      </c>
      <c r="O16" s="17">
        <f t="shared" si="1"/>
        <v>108043.46183925144</v>
      </c>
      <c r="P16" s="17">
        <f t="shared" si="1"/>
        <v>656709.15638372535</v>
      </c>
      <c r="Q16" s="17">
        <f t="shared" si="1"/>
        <v>37170.662692943828</v>
      </c>
      <c r="R16" s="17">
        <f t="shared" si="1"/>
        <v>11632002.945372315</v>
      </c>
      <c r="S16" s="4"/>
      <c r="T16" s="20">
        <v>5370496.9890294885</v>
      </c>
      <c r="U16" s="20">
        <v>3867686.152140819</v>
      </c>
      <c r="V16" s="20">
        <v>1260111.3227957725</v>
      </c>
      <c r="W16" s="20">
        <v>93026.840497496058</v>
      </c>
      <c r="X16" s="20">
        <v>697107.96084255178</v>
      </c>
      <c r="Y16" s="20">
        <v>35677.778564330147</v>
      </c>
      <c r="Z16" s="20">
        <v>11338023.308145206</v>
      </c>
      <c r="AB16" s="21">
        <f t="shared" si="4"/>
        <v>215852.14317178447</v>
      </c>
      <c r="AC16" s="21">
        <f t="shared" si="2"/>
        <v>65651.438843447249</v>
      </c>
      <c r="AD16" s="21">
        <f t="shared" si="2"/>
        <v>50281.618475084659</v>
      </c>
      <c r="AE16" s="21">
        <f t="shared" si="2"/>
        <v>15016.621341755381</v>
      </c>
      <c r="AF16" s="21">
        <f t="shared" si="2"/>
        <v>-40398.804458826431</v>
      </c>
      <c r="AG16" s="21">
        <f t="shared" si="2"/>
        <v>1492.8841286136812</v>
      </c>
      <c r="AH16" s="21">
        <f t="shared" si="2"/>
        <v>293979.6372271087</v>
      </c>
      <c r="AI16" s="22"/>
      <c r="AJ16" s="23">
        <f>+'[9]ARG Long Series'!X55</f>
        <v>20.684705902772009</v>
      </c>
      <c r="AK16" s="5">
        <v>388.07321934216014</v>
      </c>
    </row>
    <row r="17" spans="1:37" x14ac:dyDescent="0.25">
      <c r="A17">
        <f t="shared" si="5"/>
        <v>2012</v>
      </c>
      <c r="B17" s="17">
        <v>190496.44035312999</v>
      </c>
      <c r="C17" s="17">
        <v>138439.60104347</v>
      </c>
      <c r="D17" s="17">
        <v>43931.227929640001</v>
      </c>
      <c r="E17" s="17">
        <v>3825.1074822700002</v>
      </c>
      <c r="F17" s="17">
        <v>25785.406814349997</v>
      </c>
      <c r="G17" s="17">
        <v>1197.0351701499999</v>
      </c>
      <c r="H17" s="18">
        <f t="shared" si="0"/>
        <v>403674.81879300991</v>
      </c>
      <c r="I17" s="1"/>
      <c r="J17" s="19">
        <v>3.4560396344550388E-2</v>
      </c>
      <c r="K17" s="1"/>
      <c r="L17" s="17">
        <f t="shared" si="3"/>
        <v>5511986.5656045396</v>
      </c>
      <c r="M17" s="17">
        <f t="shared" si="1"/>
        <v>4005729.5542358463</v>
      </c>
      <c r="N17" s="17">
        <f t="shared" si="1"/>
        <v>1271143.637696367</v>
      </c>
      <c r="O17" s="17">
        <f t="shared" si="1"/>
        <v>110678.92405328729</v>
      </c>
      <c r="P17" s="17">
        <f t="shared" si="1"/>
        <v>746096.96478252148</v>
      </c>
      <c r="Q17" s="17">
        <f t="shared" si="1"/>
        <v>34636.037104902964</v>
      </c>
      <c r="R17" s="17">
        <f t="shared" si="1"/>
        <v>11680271.683477463</v>
      </c>
      <c r="S17" s="4"/>
      <c r="T17" s="20">
        <v>5488370.1721752463</v>
      </c>
      <c r="U17" s="20">
        <v>3994975.8456046307</v>
      </c>
      <c r="V17" s="20">
        <v>1277385.2379633558</v>
      </c>
      <c r="W17" s="20">
        <v>92776.422346838561</v>
      </c>
      <c r="X17" s="20">
        <v>703695.13332227175</v>
      </c>
      <c r="Y17" s="20">
        <v>35726.648225226076</v>
      </c>
      <c r="Z17" s="20">
        <v>11605869.062546158</v>
      </c>
      <c r="AB17" s="21">
        <f t="shared" si="4"/>
        <v>23616.393429293297</v>
      </c>
      <c r="AC17" s="21">
        <f t="shared" si="2"/>
        <v>10753.708631215617</v>
      </c>
      <c r="AD17" s="21">
        <f t="shared" si="2"/>
        <v>-6241.6002669888549</v>
      </c>
      <c r="AE17" s="21">
        <f t="shared" si="2"/>
        <v>17902.501706448733</v>
      </c>
      <c r="AF17" s="21">
        <f t="shared" si="2"/>
        <v>42401.831460249727</v>
      </c>
      <c r="AG17" s="21">
        <f t="shared" si="2"/>
        <v>-1090.6111203231121</v>
      </c>
      <c r="AH17" s="21">
        <f t="shared" si="2"/>
        <v>74402.620931304991</v>
      </c>
      <c r="AI17" s="22"/>
      <c r="AJ17" s="23">
        <f>+'[9]ARG Long Series'!X56</f>
        <v>10.061458363467352</v>
      </c>
      <c r="AK17" s="5">
        <v>384.08995640711339</v>
      </c>
    </row>
    <row r="18" spans="1:37" x14ac:dyDescent="0.25">
      <c r="A18">
        <f t="shared" si="5"/>
        <v>2013</v>
      </c>
      <c r="B18" s="17">
        <v>249006.25115145004</v>
      </c>
      <c r="C18" s="17">
        <v>183598.67050172001</v>
      </c>
      <c r="D18" s="17">
        <v>56514.83946861</v>
      </c>
      <c r="E18" s="17">
        <v>4422.8907377999994</v>
      </c>
      <c r="F18" s="17">
        <v>31010.317176529999</v>
      </c>
      <c r="G18" s="17">
        <v>1392.2693061999998</v>
      </c>
      <c r="H18" s="18">
        <f t="shared" si="0"/>
        <v>525945.23834230995</v>
      </c>
      <c r="I18" s="1"/>
      <c r="J18" s="19">
        <v>4.3246390822275327E-2</v>
      </c>
      <c r="K18" s="1"/>
      <c r="L18" s="17">
        <f t="shared" si="3"/>
        <v>5757850.4568106532</v>
      </c>
      <c r="M18" s="17">
        <f t="shared" si="1"/>
        <v>4245410.2414287971</v>
      </c>
      <c r="N18" s="17">
        <f t="shared" si="1"/>
        <v>1306810.5428927578</v>
      </c>
      <c r="O18" s="17">
        <f t="shared" si="1"/>
        <v>102271.90416828632</v>
      </c>
      <c r="P18" s="17">
        <f t="shared" si="1"/>
        <v>717061.3914111238</v>
      </c>
      <c r="Q18" s="17">
        <f t="shared" si="1"/>
        <v>32193.884384980181</v>
      </c>
      <c r="R18" s="17">
        <f t="shared" si="1"/>
        <v>12161598.421096597</v>
      </c>
      <c r="S18" s="4"/>
      <c r="T18" s="20">
        <v>5576350.2937117191</v>
      </c>
      <c r="U18" s="20">
        <v>4099290.4455005568</v>
      </c>
      <c r="V18" s="20">
        <v>1288376.0009973068</v>
      </c>
      <c r="W18" s="20">
        <v>91310.935918014104</v>
      </c>
      <c r="X18" s="20">
        <v>706639.70959257975</v>
      </c>
      <c r="Y18" s="20">
        <v>35859.811338085739</v>
      </c>
      <c r="Z18" s="20">
        <v>11809136.444603229</v>
      </c>
      <c r="AB18" s="21">
        <f t="shared" si="4"/>
        <v>181500.16309893411</v>
      </c>
      <c r="AC18" s="21">
        <f t="shared" si="2"/>
        <v>146119.79592824029</v>
      </c>
      <c r="AD18" s="21">
        <f t="shared" si="2"/>
        <v>18434.541895451024</v>
      </c>
      <c r="AE18" s="21">
        <f t="shared" si="2"/>
        <v>10960.968250272213</v>
      </c>
      <c r="AF18" s="21">
        <f t="shared" si="2"/>
        <v>10421.68181854405</v>
      </c>
      <c r="AG18" s="21">
        <f t="shared" si="2"/>
        <v>-3665.9269531055579</v>
      </c>
      <c r="AH18" s="21">
        <f t="shared" si="2"/>
        <v>352461.97649336793</v>
      </c>
      <c r="AI18" s="22"/>
      <c r="AJ18" s="23">
        <f>+'[9]ARG Long Series'!X57</f>
        <v>13.418940176366164</v>
      </c>
      <c r="AK18" s="5">
        <v>393.3285634927056</v>
      </c>
    </row>
    <row r="19" spans="1:37" x14ac:dyDescent="0.25">
      <c r="A19">
        <f t="shared" si="5"/>
        <v>2014</v>
      </c>
      <c r="B19" s="17">
        <v>331202.80735269003</v>
      </c>
      <c r="C19" s="17">
        <v>267075.09984710999</v>
      </c>
      <c r="D19" s="17">
        <v>76739.818261800014</v>
      </c>
      <c r="E19" s="17">
        <v>4259.2894205000002</v>
      </c>
      <c r="F19" s="17">
        <v>44490.091343879998</v>
      </c>
      <c r="G19" s="17">
        <v>2013.2715997099999</v>
      </c>
      <c r="H19" s="18">
        <f t="shared" si="0"/>
        <v>725780.37782569008</v>
      </c>
      <c r="I19" s="1"/>
      <c r="J19" s="19">
        <v>5.971490885080355E-2</v>
      </c>
      <c r="K19" s="1"/>
      <c r="L19" s="17">
        <f t="shared" si="3"/>
        <v>5546400.6179795619</v>
      </c>
      <c r="M19" s="17">
        <f t="shared" si="1"/>
        <v>4472502.8470593756</v>
      </c>
      <c r="N19" s="17">
        <f t="shared" si="1"/>
        <v>1285103.1633244697</v>
      </c>
      <c r="O19" s="17">
        <f t="shared" si="1"/>
        <v>71327.068942560829</v>
      </c>
      <c r="P19" s="17">
        <f t="shared" si="1"/>
        <v>745041.60183912469</v>
      </c>
      <c r="Q19" s="17">
        <f t="shared" si="1"/>
        <v>33714.722813026761</v>
      </c>
      <c r="R19" s="17">
        <f t="shared" si="1"/>
        <v>12154090.02195812</v>
      </c>
      <c r="S19" s="4"/>
      <c r="T19" s="20">
        <v>5637220.9756257832</v>
      </c>
      <c r="U19" s="20">
        <v>4177614.8037103</v>
      </c>
      <c r="V19" s="20">
        <v>1294230.0161771276</v>
      </c>
      <c r="W19" s="20">
        <v>88891.865043467784</v>
      </c>
      <c r="X19" s="20">
        <v>705040.40735950787</v>
      </c>
      <c r="Y19" s="20">
        <v>36035.578351790267</v>
      </c>
      <c r="Z19" s="20">
        <v>11948413.257985895</v>
      </c>
      <c r="AB19" s="21">
        <f t="shared" si="4"/>
        <v>-90820.357646221295</v>
      </c>
      <c r="AC19" s="21">
        <f t="shared" si="2"/>
        <v>294888.0433490756</v>
      </c>
      <c r="AD19" s="21">
        <f t="shared" si="2"/>
        <v>-9126.852852657903</v>
      </c>
      <c r="AE19" s="21">
        <f t="shared" si="2"/>
        <v>-17564.796100906955</v>
      </c>
      <c r="AF19" s="21">
        <f t="shared" si="2"/>
        <v>40001.194479616825</v>
      </c>
      <c r="AG19" s="21">
        <f t="shared" si="2"/>
        <v>-2320.855538763506</v>
      </c>
      <c r="AH19" s="21">
        <f t="shared" si="2"/>
        <v>205676.76397222467</v>
      </c>
      <c r="AI19" s="22"/>
      <c r="AJ19" s="23">
        <f>+'[9]ARG Long Series'!X58</f>
        <v>0.52836890058392783</v>
      </c>
      <c r="AK19" s="5">
        <v>383.44572972375016</v>
      </c>
    </row>
    <row r="20" spans="1:37" x14ac:dyDescent="0.25">
      <c r="A20">
        <f t="shared" si="5"/>
        <v>2015</v>
      </c>
      <c r="B20" s="17">
        <v>433076.24098406994</v>
      </c>
      <c r="C20" s="17">
        <v>381463.22267928993</v>
      </c>
      <c r="D20" s="17">
        <v>97479.599208309985</v>
      </c>
      <c r="E20" s="17">
        <v>5624.1257007900003</v>
      </c>
      <c r="F20" s="17">
        <v>56478.260628929995</v>
      </c>
      <c r="G20" s="17">
        <v>2940.4327162299996</v>
      </c>
      <c r="H20" s="18">
        <f t="shared" si="0"/>
        <v>977061.88191761984</v>
      </c>
      <c r="I20" s="1"/>
      <c r="J20" s="19">
        <v>7.5562277906583278E-2</v>
      </c>
      <c r="K20" s="1"/>
      <c r="L20" s="17">
        <f t="shared" si="3"/>
        <v>5731381.4906358011</v>
      </c>
      <c r="M20" s="17">
        <f t="shared" si="1"/>
        <v>5048328.7858379316</v>
      </c>
      <c r="N20" s="17">
        <f t="shared" si="1"/>
        <v>1290056.3867174943</v>
      </c>
      <c r="O20" s="17">
        <f t="shared" si="1"/>
        <v>74430.335566948343</v>
      </c>
      <c r="P20" s="17">
        <f t="shared" si="1"/>
        <v>747439.88923617918</v>
      </c>
      <c r="Q20" s="17">
        <f t="shared" si="1"/>
        <v>38914.029562015334</v>
      </c>
      <c r="R20" s="17">
        <f t="shared" si="1"/>
        <v>12930550.91755637</v>
      </c>
      <c r="S20" s="4"/>
      <c r="T20" s="20">
        <v>5675580.8415353047</v>
      </c>
      <c r="U20" s="20">
        <v>4228394.9700748455</v>
      </c>
      <c r="V20" s="20">
        <v>1296278.0332012749</v>
      </c>
      <c r="W20" s="20">
        <v>85890.303238147419</v>
      </c>
      <c r="X20" s="20">
        <v>698100.16114727396</v>
      </c>
      <c r="Y20" s="20">
        <v>36175.600445689743</v>
      </c>
      <c r="Z20" s="20">
        <v>12027811.926128572</v>
      </c>
      <c r="AB20" s="21">
        <f t="shared" si="4"/>
        <v>55800.649100496434</v>
      </c>
      <c r="AC20" s="21">
        <f t="shared" si="2"/>
        <v>819933.81576308608</v>
      </c>
      <c r="AD20" s="21">
        <f t="shared" si="2"/>
        <v>-6221.6464837805834</v>
      </c>
      <c r="AE20" s="21">
        <f t="shared" si="2"/>
        <v>-11459.967671199076</v>
      </c>
      <c r="AF20" s="21">
        <f t="shared" si="2"/>
        <v>49339.72808890522</v>
      </c>
      <c r="AG20" s="21">
        <f t="shared" si="2"/>
        <v>2738.4291163255912</v>
      </c>
      <c r="AH20" s="21">
        <f t="shared" si="2"/>
        <v>902738.99142779782</v>
      </c>
      <c r="AI20" s="22"/>
      <c r="AJ20" s="23">
        <f>+'[9]ARG Long Series'!X59</f>
        <v>8.0806157904124234</v>
      </c>
      <c r="AK20" s="5">
        <v>393.59657893427789</v>
      </c>
    </row>
    <row r="21" spans="1:37" x14ac:dyDescent="0.25">
      <c r="A21">
        <f t="shared" si="5"/>
        <v>2016</v>
      </c>
      <c r="B21" s="17">
        <v>583216.93634566991</v>
      </c>
      <c r="C21" s="17">
        <v>432907.1540341801</v>
      </c>
      <c r="D21" s="17">
        <v>131669.07898259</v>
      </c>
      <c r="E21" s="17">
        <v>6873.037761059999</v>
      </c>
      <c r="F21" s="17">
        <v>75663.968496540008</v>
      </c>
      <c r="G21" s="17">
        <v>4237.8436545600007</v>
      </c>
      <c r="H21" s="18">
        <f t="shared" si="0"/>
        <v>1234568.0192746001</v>
      </c>
      <c r="I21" s="1"/>
      <c r="J21" s="19">
        <v>0.10621876212916238</v>
      </c>
      <c r="K21" s="1"/>
      <c r="L21" s="17">
        <f t="shared" si="3"/>
        <v>5490714.8667057157</v>
      </c>
      <c r="M21" s="17">
        <f t="shared" si="3"/>
        <v>4075618.5193324275</v>
      </c>
      <c r="N21" s="17">
        <f t="shared" si="3"/>
        <v>1239602.8379852511</v>
      </c>
      <c r="O21" s="17">
        <f t="shared" si="3"/>
        <v>64706.438140395207</v>
      </c>
      <c r="P21" s="17">
        <f t="shared" si="3"/>
        <v>712340.89891324809</v>
      </c>
      <c r="Q21" s="17">
        <f t="shared" si="3"/>
        <v>39897.317287568912</v>
      </c>
      <c r="R21" s="17">
        <f t="shared" si="3"/>
        <v>11622880.878364606</v>
      </c>
      <c r="S21" s="4"/>
      <c r="T21" s="20">
        <v>5695120.3114816872</v>
      </c>
      <c r="U21" s="20">
        <v>4253025.8748686695</v>
      </c>
      <c r="V21" s="20">
        <v>1295759.5332396792</v>
      </c>
      <c r="W21" s="20">
        <v>82501.696055991764</v>
      </c>
      <c r="X21" s="20">
        <v>685421.91742489196</v>
      </c>
      <c r="Y21" s="20">
        <v>36178.320243746603</v>
      </c>
      <c r="Z21" s="20">
        <v>12053501.640105391</v>
      </c>
      <c r="AB21" s="21">
        <f t="shared" si="4"/>
        <v>-204405.44477597158</v>
      </c>
      <c r="AC21" s="21">
        <f t="shared" si="4"/>
        <v>-177407.35553624202</v>
      </c>
      <c r="AD21" s="21">
        <f t="shared" si="4"/>
        <v>-56156.695254428079</v>
      </c>
      <c r="AE21" s="21">
        <f t="shared" si="4"/>
        <v>-17795.257915596558</v>
      </c>
      <c r="AF21" s="21">
        <f t="shared" si="4"/>
        <v>26918.981488356134</v>
      </c>
      <c r="AG21" s="21">
        <f t="shared" si="4"/>
        <v>3718.9970438223099</v>
      </c>
      <c r="AH21" s="21">
        <f t="shared" si="4"/>
        <v>-430620.76174078509</v>
      </c>
      <c r="AI21" s="22"/>
      <c r="AJ21" s="23">
        <f>+'[9]ARG Long Series'!X60</f>
        <v>-0.52865303968718536</v>
      </c>
      <c r="AK21" s="5">
        <v>384.75898128107519</v>
      </c>
    </row>
    <row r="22" spans="1:37" x14ac:dyDescent="0.25">
      <c r="A22">
        <f t="shared" si="5"/>
        <v>2017</v>
      </c>
      <c r="B22" s="17">
        <v>765336.28687105002</v>
      </c>
      <c r="C22" s="17">
        <v>555022.97254212003</v>
      </c>
      <c r="D22" s="17">
        <v>172838.48224308999</v>
      </c>
      <c r="E22" s="17">
        <v>10544.045015439999</v>
      </c>
      <c r="F22" s="17">
        <v>102845.59521572001</v>
      </c>
      <c r="G22" s="17">
        <v>5750.4799269899995</v>
      </c>
      <c r="H22" s="18">
        <f t="shared" si="0"/>
        <v>1612337.8618144102</v>
      </c>
      <c r="I22" s="1"/>
      <c r="J22" s="19">
        <v>0.13345720682500542</v>
      </c>
      <c r="K22" s="1"/>
      <c r="L22" s="17">
        <f t="shared" si="3"/>
        <v>5734694.3269582316</v>
      </c>
      <c r="M22" s="17">
        <f t="shared" si="3"/>
        <v>4158808.5480455845</v>
      </c>
      <c r="N22" s="17">
        <f t="shared" si="3"/>
        <v>1295085.416179307</v>
      </c>
      <c r="O22" s="17">
        <f t="shared" si="3"/>
        <v>79006.936127966357</v>
      </c>
      <c r="P22" s="17">
        <f t="shared" si="3"/>
        <v>770626.01310527488</v>
      </c>
      <c r="Q22" s="17">
        <f t="shared" si="3"/>
        <v>43088.567967185656</v>
      </c>
      <c r="R22" s="17">
        <f t="shared" si="3"/>
        <v>12081309.80838355</v>
      </c>
      <c r="S22" s="4"/>
      <c r="T22" s="20">
        <v>5700087.8119973391</v>
      </c>
      <c r="U22" s="20">
        <v>4261101.7865238795</v>
      </c>
      <c r="V22" s="20">
        <v>1293851.780997433</v>
      </c>
      <c r="W22" s="20">
        <v>78806.889374227598</v>
      </c>
      <c r="X22" s="20">
        <v>667102.01994226489</v>
      </c>
      <c r="Y22" s="20">
        <v>35969.564661086551</v>
      </c>
      <c r="Z22" s="20">
        <v>12040678.980904767</v>
      </c>
      <c r="AB22" s="21">
        <f t="shared" si="4"/>
        <v>34606.514960892498</v>
      </c>
      <c r="AC22" s="21">
        <f t="shared" si="4"/>
        <v>-102293.23847829504</v>
      </c>
      <c r="AD22" s="21">
        <f t="shared" si="4"/>
        <v>1233.6351818740368</v>
      </c>
      <c r="AE22" s="21">
        <f t="shared" si="4"/>
        <v>200.04675373875943</v>
      </c>
      <c r="AF22" s="21">
        <f t="shared" si="4"/>
        <v>103523.99316300999</v>
      </c>
      <c r="AG22" s="21">
        <f t="shared" si="4"/>
        <v>7119.0033060991045</v>
      </c>
      <c r="AH22" s="21">
        <f t="shared" si="4"/>
        <v>40630.827478783205</v>
      </c>
      <c r="AI22" s="22"/>
      <c r="AJ22" s="23">
        <f>+'[9]ARG Long Series'!X61</f>
        <v>9.6779546960680136</v>
      </c>
      <c r="AK22" s="5">
        <v>395.60336827581358</v>
      </c>
    </row>
    <row r="23" spans="1:37" x14ac:dyDescent="0.25">
      <c r="A23">
        <f t="shared" si="5"/>
        <v>2018</v>
      </c>
      <c r="B23" s="17">
        <v>1104580.2897741001</v>
      </c>
      <c r="C23" s="17">
        <v>742052.38574179984</v>
      </c>
      <c r="D23" s="17">
        <v>234299.93497478002</v>
      </c>
      <c r="E23" s="17">
        <v>16052.307789020004</v>
      </c>
      <c r="F23" s="17">
        <v>116408.74614157001</v>
      </c>
      <c r="G23" s="17">
        <v>6813.5815139600008</v>
      </c>
      <c r="H23" s="18">
        <f t="shared" si="0"/>
        <v>2220207.2459352301</v>
      </c>
      <c r="I23" s="1"/>
      <c r="J23" s="19">
        <v>0.17920263216966761</v>
      </c>
      <c r="K23" s="1"/>
      <c r="L23" s="17">
        <f t="shared" si="3"/>
        <v>6163861.9723414127</v>
      </c>
      <c r="M23" s="17">
        <f t="shared" si="3"/>
        <v>4140856.5083978823</v>
      </c>
      <c r="N23" s="17">
        <f t="shared" si="3"/>
        <v>1307458.1111785609</v>
      </c>
      <c r="O23" s="17">
        <f t="shared" si="3"/>
        <v>89576.294693159463</v>
      </c>
      <c r="P23" s="17">
        <f t="shared" si="3"/>
        <v>649592.83651232952</v>
      </c>
      <c r="Q23" s="17">
        <f t="shared" si="3"/>
        <v>38021.65979073877</v>
      </c>
      <c r="R23" s="17">
        <f t="shared" si="3"/>
        <v>12389367.382914083</v>
      </c>
      <c r="S23" s="4"/>
      <c r="T23" s="20">
        <v>5692687.7151669068</v>
      </c>
      <c r="U23" s="20">
        <v>4260442.8999172188</v>
      </c>
      <c r="V23" s="20">
        <v>1291170.4742270845</v>
      </c>
      <c r="W23" s="20">
        <v>74708.776490925724</v>
      </c>
      <c r="X23" s="20">
        <v>643506.00226417906</v>
      </c>
      <c r="Y23" s="20">
        <v>35512.350583273503</v>
      </c>
      <c r="Z23" s="20">
        <v>12000234.3218977</v>
      </c>
      <c r="AB23" s="21">
        <f t="shared" si="4"/>
        <v>471174.25717450585</v>
      </c>
      <c r="AC23" s="21">
        <f t="shared" si="4"/>
        <v>-119586.3915193365</v>
      </c>
      <c r="AD23" s="21">
        <f t="shared" si="4"/>
        <v>16287.636951476336</v>
      </c>
      <c r="AE23" s="21">
        <f t="shared" si="4"/>
        <v>14867.518202233739</v>
      </c>
      <c r="AF23" s="21">
        <f t="shared" si="4"/>
        <v>6086.834248150466</v>
      </c>
      <c r="AG23" s="21">
        <f t="shared" si="4"/>
        <v>2509.3092074652668</v>
      </c>
      <c r="AH23" s="21">
        <f t="shared" si="4"/>
        <v>389133.06101638265</v>
      </c>
      <c r="AI23" s="22"/>
      <c r="AJ23" s="23">
        <f>+'[9]ARG Long Series'!X62</f>
        <v>0.81072899363704209</v>
      </c>
      <c r="AK23" s="5">
        <v>385.45445547715201</v>
      </c>
    </row>
    <row r="24" spans="1:37" x14ac:dyDescent="0.25">
      <c r="A24">
        <f t="shared" si="5"/>
        <v>2019</v>
      </c>
      <c r="B24" s="17">
        <v>1532596.9023600097</v>
      </c>
      <c r="C24" s="17">
        <v>1096521.2331741999</v>
      </c>
      <c r="D24" s="17">
        <v>349559.19671617006</v>
      </c>
      <c r="E24" s="17">
        <v>20634.928628129997</v>
      </c>
      <c r="F24" s="17">
        <v>161666.29257813041</v>
      </c>
      <c r="G24" s="17">
        <v>9403.5523063600012</v>
      </c>
      <c r="H24" s="18">
        <f t="shared" si="0"/>
        <v>3170382.1057630004</v>
      </c>
      <c r="I24" s="1"/>
      <c r="J24" s="19">
        <v>0.27516260304571943</v>
      </c>
      <c r="K24" s="1"/>
      <c r="L24" s="17">
        <f t="shared" si="3"/>
        <v>5569786.3205101397</v>
      </c>
      <c r="M24" s="17">
        <f t="shared" si="3"/>
        <v>3984993.6766007706</v>
      </c>
      <c r="N24" s="17">
        <f t="shared" si="3"/>
        <v>1270373.2005983724</v>
      </c>
      <c r="O24" s="17">
        <f t="shared" si="3"/>
        <v>74991.762687684037</v>
      </c>
      <c r="P24" s="17">
        <f t="shared" si="3"/>
        <v>587530.03056621354</v>
      </c>
      <c r="Q24" s="17">
        <f t="shared" si="3"/>
        <v>34174.528814141071</v>
      </c>
      <c r="R24" s="17">
        <f t="shared" si="3"/>
        <v>11521849.519777322</v>
      </c>
      <c r="S24" s="4"/>
      <c r="T24" s="20">
        <v>5675470.4582246458</v>
      </c>
      <c r="U24" s="20">
        <v>4257846.4775406467</v>
      </c>
      <c r="V24" s="20">
        <v>1288343.6470330004</v>
      </c>
      <c r="W24" s="20">
        <v>70112.251171694297</v>
      </c>
      <c r="X24" s="20">
        <v>616034.63788705075</v>
      </c>
      <c r="Y24" s="20">
        <v>34840.884928932348</v>
      </c>
      <c r="Z24" s="20">
        <v>11943464.344729979</v>
      </c>
      <c r="AB24" s="21">
        <f t="shared" si="4"/>
        <v>-105684.13771450613</v>
      </c>
      <c r="AC24" s="21">
        <f t="shared" si="4"/>
        <v>-272852.80093987612</v>
      </c>
      <c r="AD24" s="21">
        <f t="shared" si="4"/>
        <v>-17970.446434627986</v>
      </c>
      <c r="AE24" s="21">
        <f t="shared" si="4"/>
        <v>4879.5115159897396</v>
      </c>
      <c r="AF24" s="21">
        <f t="shared" si="4"/>
        <v>-28504.607320837211</v>
      </c>
      <c r="AG24" s="21">
        <f t="shared" si="4"/>
        <v>-666.35611479127692</v>
      </c>
      <c r="AH24" s="21">
        <f t="shared" si="4"/>
        <v>-421614.8249526564</v>
      </c>
      <c r="AI24" s="22"/>
      <c r="AJ24" s="23">
        <f>+'[9]ARG Long Series'!X63</f>
        <v>-5.2458937008664179</v>
      </c>
      <c r="AK24" s="5">
        <v>377.40612527384525</v>
      </c>
    </row>
    <row r="25" spans="1:37" x14ac:dyDescent="0.25">
      <c r="A25">
        <f t="shared" si="5"/>
        <v>2020</v>
      </c>
      <c r="B25" s="17">
        <v>1905385.0934187802</v>
      </c>
      <c r="C25" s="17">
        <v>1467303.3493083599</v>
      </c>
      <c r="D25" s="17">
        <v>452459.11763492</v>
      </c>
      <c r="E25" s="17">
        <v>29168.944641039998</v>
      </c>
      <c r="F25" s="17">
        <v>195658.73470438001</v>
      </c>
      <c r="G25" s="17">
        <v>13384.564438540001</v>
      </c>
      <c r="H25" s="18">
        <f t="shared" si="0"/>
        <v>4063359.8041460202</v>
      </c>
      <c r="I25" s="1"/>
      <c r="J25" s="19">
        <v>0.39077243139796475</v>
      </c>
      <c r="K25" s="1"/>
      <c r="L25" s="17">
        <f t="shared" si="3"/>
        <v>4875945.53843622</v>
      </c>
      <c r="M25" s="17">
        <f t="shared" si="3"/>
        <v>3754879.3912077444</v>
      </c>
      <c r="N25" s="17">
        <f t="shared" si="3"/>
        <v>1157858.3371817579</v>
      </c>
      <c r="O25" s="17">
        <f t="shared" si="3"/>
        <v>74644.325692807601</v>
      </c>
      <c r="P25" s="17">
        <f t="shared" si="3"/>
        <v>500697.38544355013</v>
      </c>
      <c r="Q25" s="17">
        <f t="shared" si="3"/>
        <v>34251.557589816483</v>
      </c>
      <c r="R25" s="17">
        <f t="shared" si="3"/>
        <v>10398276.535551896</v>
      </c>
      <c r="S25" s="4"/>
      <c r="T25" s="20">
        <v>5655698.2209765567</v>
      </c>
      <c r="U25" s="20">
        <v>4258913.9179709293</v>
      </c>
      <c r="V25" s="20">
        <v>1286162.2098890617</v>
      </c>
      <c r="W25" s="20">
        <v>65070.882364163808</v>
      </c>
      <c r="X25" s="20">
        <v>586149.56864977779</v>
      </c>
      <c r="Y25" s="20">
        <v>34014.467708762641</v>
      </c>
      <c r="Z25" s="20">
        <v>11885557.061657552</v>
      </c>
      <c r="AB25" s="21">
        <f t="shared" si="4"/>
        <v>-779752.68254033662</v>
      </c>
      <c r="AC25" s="21">
        <f t="shared" si="4"/>
        <v>-504034.52676318493</v>
      </c>
      <c r="AD25" s="21">
        <f t="shared" si="4"/>
        <v>-128303.87270730385</v>
      </c>
      <c r="AE25" s="21">
        <f t="shared" si="4"/>
        <v>9573.4433286437925</v>
      </c>
      <c r="AF25" s="21">
        <f t="shared" si="4"/>
        <v>-85452.183206227666</v>
      </c>
      <c r="AG25" s="21">
        <f t="shared" si="4"/>
        <v>237.08988105384196</v>
      </c>
      <c r="AH25" s="21">
        <f t="shared" si="4"/>
        <v>-1487280.5261056554</v>
      </c>
      <c r="AI25" s="22"/>
      <c r="AJ25" s="23">
        <f>+'[9]ARG Long Series'!X64</f>
        <v>-38.882763554784617</v>
      </c>
      <c r="AK25" s="5">
        <v>343.43957399919918</v>
      </c>
    </row>
    <row r="26" spans="1:37" x14ac:dyDescent="0.25">
      <c r="A26">
        <f t="shared" si="5"/>
        <v>2021</v>
      </c>
      <c r="B26" s="17">
        <v>3243608.2105748001</v>
      </c>
      <c r="C26" s="17">
        <v>2346646.12759658</v>
      </c>
      <c r="D26" s="17">
        <v>750413.8616949399</v>
      </c>
      <c r="E26" s="17">
        <v>31499.761553039996</v>
      </c>
      <c r="F26" s="17">
        <v>356272.58258999995</v>
      </c>
      <c r="G26" s="17">
        <v>18741.306823759998</v>
      </c>
      <c r="H26" s="18">
        <f t="shared" ref="H26:H27" si="6">+SUM(B26:G26)</f>
        <v>6747181.8508331189</v>
      </c>
      <c r="I26" s="1"/>
      <c r="J26" s="19">
        <v>0.57994293727755519</v>
      </c>
      <c r="K26" s="1"/>
      <c r="L26" s="17">
        <f t="shared" ref="L26:R27" si="7">+B26/$J26</f>
        <v>5592978.2088585729</v>
      </c>
      <c r="M26" s="17">
        <f t="shared" si="7"/>
        <v>4046339.6944059986</v>
      </c>
      <c r="N26" s="17">
        <f t="shared" si="7"/>
        <v>1293944.3063443997</v>
      </c>
      <c r="O26" s="17">
        <f t="shared" si="7"/>
        <v>54315.27746662515</v>
      </c>
      <c r="P26" s="17">
        <f t="shared" si="7"/>
        <v>614323.51303813059</v>
      </c>
      <c r="Q26" s="17">
        <f t="shared" si="7"/>
        <v>32315.77732757281</v>
      </c>
      <c r="R26" s="17">
        <f t="shared" si="7"/>
        <v>11634216.777441299</v>
      </c>
      <c r="S26" s="4"/>
      <c r="T26" s="20">
        <v>5639576.3418514933</v>
      </c>
      <c r="U26" s="20">
        <v>4266518.091775435</v>
      </c>
      <c r="V26" s="20">
        <v>1285237.3688048034</v>
      </c>
      <c r="W26" s="20">
        <v>59687.034131124652</v>
      </c>
      <c r="X26" s="20">
        <v>555027.3903180497</v>
      </c>
      <c r="Y26" s="20">
        <v>33085.735372316012</v>
      </c>
      <c r="Z26" s="20">
        <v>11837484.336686844</v>
      </c>
      <c r="AB26" s="21">
        <f t="shared" si="4"/>
        <v>-46598.132992920466</v>
      </c>
      <c r="AC26" s="21">
        <f t="shared" si="4"/>
        <v>-220178.39736943645</v>
      </c>
      <c r="AD26" s="21">
        <f t="shared" si="4"/>
        <v>8706.9375395963434</v>
      </c>
      <c r="AE26" s="21">
        <f t="shared" si="4"/>
        <v>-5371.7566644995022</v>
      </c>
      <c r="AF26" s="21">
        <f t="shared" si="4"/>
        <v>59296.122720080893</v>
      </c>
      <c r="AG26" s="21">
        <f t="shared" si="4"/>
        <v>-769.95804474320175</v>
      </c>
      <c r="AH26" s="21">
        <f t="shared" si="4"/>
        <v>-203267.55924554542</v>
      </c>
      <c r="AI26" s="22"/>
      <c r="AJ26" s="23">
        <f>+'[9]ARG Long Series'!X65</f>
        <v>-4.7860218630669351</v>
      </c>
      <c r="AK26" s="5"/>
    </row>
    <row r="27" spans="1:37" x14ac:dyDescent="0.25">
      <c r="A27">
        <f t="shared" si="5"/>
        <v>2022</v>
      </c>
      <c r="B27" s="17">
        <v>5831329.6051006196</v>
      </c>
      <c r="C27" s="17">
        <v>4715417.3916497203</v>
      </c>
      <c r="D27" s="17">
        <v>1343373.6252768999</v>
      </c>
      <c r="E27" s="17">
        <v>39720.712025469998</v>
      </c>
      <c r="F27" s="17">
        <v>431486.66074268997</v>
      </c>
      <c r="G27" s="17">
        <v>27378.918476480001</v>
      </c>
      <c r="H27" s="18">
        <f t="shared" si="6"/>
        <v>12388706.91327188</v>
      </c>
      <c r="I27" s="1"/>
      <c r="J27" s="19">
        <v>1</v>
      </c>
      <c r="K27" s="1"/>
      <c r="L27" s="17">
        <f t="shared" si="7"/>
        <v>5831329.6051006196</v>
      </c>
      <c r="M27" s="17">
        <f t="shared" si="7"/>
        <v>4715417.3916497203</v>
      </c>
      <c r="N27" s="17">
        <f t="shared" si="7"/>
        <v>1343373.6252768999</v>
      </c>
      <c r="O27" s="17">
        <f t="shared" si="7"/>
        <v>39720.712025469998</v>
      </c>
      <c r="P27" s="17">
        <f t="shared" si="7"/>
        <v>431486.66074268997</v>
      </c>
      <c r="Q27" s="17">
        <f t="shared" si="7"/>
        <v>27378.918476480001</v>
      </c>
      <c r="R27" s="17">
        <f t="shared" si="7"/>
        <v>12388706.91327188</v>
      </c>
      <c r="S27" s="4"/>
      <c r="T27" s="20">
        <v>5625512.632452907</v>
      </c>
      <c r="U27" s="20">
        <v>4278491.5242538992</v>
      </c>
      <c r="V27" s="20">
        <v>1284897.2910626871</v>
      </c>
      <c r="W27" s="20">
        <v>54158.804968653661</v>
      </c>
      <c r="X27" s="20">
        <v>522990.17682549357</v>
      </c>
      <c r="Y27" s="20">
        <v>32109.695267954638</v>
      </c>
      <c r="Z27" s="20">
        <v>11795345.228563223</v>
      </c>
      <c r="AB27" s="21">
        <f t="shared" si="4"/>
        <v>205816.97264771257</v>
      </c>
      <c r="AC27" s="21">
        <f t="shared" si="4"/>
        <v>436925.86739582103</v>
      </c>
      <c r="AD27" s="21">
        <f t="shared" si="4"/>
        <v>58476.334214212839</v>
      </c>
      <c r="AE27" s="21">
        <f t="shared" si="4"/>
        <v>-14438.092943183663</v>
      </c>
      <c r="AF27" s="21">
        <f t="shared" si="4"/>
        <v>-91503.516082803602</v>
      </c>
      <c r="AG27" s="21">
        <f t="shared" si="4"/>
        <v>-4730.7767914746364</v>
      </c>
      <c r="AH27" s="21">
        <f t="shared" si="4"/>
        <v>593361.68470865674</v>
      </c>
      <c r="AI27" s="22"/>
      <c r="AJ27" s="23">
        <f>+'[9]ARG Long Series'!X66</f>
        <v>13.736915207328423</v>
      </c>
      <c r="AK27" s="5"/>
    </row>
    <row r="29" spans="1:37" x14ac:dyDescent="0.25">
      <c r="AB29" s="24">
        <f>+CORREL(AB5:AB27,$AJ$5:$AJ$27)</f>
        <v>0.83316761334219391</v>
      </c>
      <c r="AC29" s="24">
        <f t="shared" ref="AC29:AG29" si="8">+CORREL(AC5:AC27,$AJ$5:$AJ$27)</f>
        <v>0.65472414703699366</v>
      </c>
      <c r="AD29" s="24">
        <f t="shared" si="8"/>
        <v>0.68119984385534471</v>
      </c>
      <c r="AE29" s="24">
        <f t="shared" si="8"/>
        <v>0.3249930852061676</v>
      </c>
      <c r="AF29" s="24">
        <f t="shared" si="8"/>
        <v>0.10140347688716614</v>
      </c>
      <c r="AG29" s="24">
        <f t="shared" si="8"/>
        <v>0.39141370016342181</v>
      </c>
      <c r="AH29" s="24">
        <f>+CORREL(AH5:AH27,$AJ$5:$AJ$27)</f>
        <v>0.83088508936412675</v>
      </c>
    </row>
    <row r="245" spans="1:28" x14ac:dyDescent="0.25">
      <c r="W245" t="s">
        <v>4</v>
      </c>
      <c r="X245" t="s">
        <v>12</v>
      </c>
      <c r="Y245" t="s">
        <v>7</v>
      </c>
      <c r="AA245" t="s">
        <v>14</v>
      </c>
      <c r="AB245" t="s">
        <v>0</v>
      </c>
    </row>
    <row r="246" spans="1:28" x14ac:dyDescent="0.25">
      <c r="A246">
        <v>2000</v>
      </c>
      <c r="L246">
        <v>3106396</v>
      </c>
      <c r="N246">
        <v>205353</v>
      </c>
      <c r="O246">
        <v>3311749</v>
      </c>
      <c r="P246">
        <v>85616</v>
      </c>
      <c r="Q246">
        <v>47985</v>
      </c>
      <c r="R246">
        <v>14836</v>
      </c>
      <c r="T246">
        <v>10059</v>
      </c>
      <c r="U246">
        <v>7901</v>
      </c>
      <c r="W246">
        <v>2000</v>
      </c>
      <c r="X246">
        <f t="shared" ref="X246:X266" si="9">+L246+N246</f>
        <v>3311749</v>
      </c>
      <c r="Y246">
        <f t="shared" ref="Y246:Y266" si="10">+M246</f>
        <v>0</v>
      </c>
      <c r="AA246">
        <f>+AB246-X246-Y246</f>
        <v>166397</v>
      </c>
      <c r="AB246">
        <v>3478146</v>
      </c>
    </row>
    <row r="247" spans="1:28" x14ac:dyDescent="0.25">
      <c r="A247">
        <v>2001</v>
      </c>
      <c r="L247">
        <v>3069383</v>
      </c>
      <c r="N247">
        <v>201326</v>
      </c>
      <c r="O247">
        <v>3270709</v>
      </c>
      <c r="P247">
        <v>85710</v>
      </c>
      <c r="Q247">
        <v>48953</v>
      </c>
      <c r="R247">
        <v>15021</v>
      </c>
      <c r="T247">
        <v>10309</v>
      </c>
      <c r="U247">
        <v>8135</v>
      </c>
      <c r="W247">
        <v>2001</v>
      </c>
      <c r="X247">
        <f t="shared" si="9"/>
        <v>3270709</v>
      </c>
      <c r="Y247">
        <f t="shared" si="10"/>
        <v>0</v>
      </c>
      <c r="AA247">
        <f t="shared" ref="AA247:AA266" si="11">+AB247-X247-Y247</f>
        <v>168128</v>
      </c>
      <c r="AB247">
        <v>3438837</v>
      </c>
    </row>
    <row r="248" spans="1:28" x14ac:dyDescent="0.25">
      <c r="A248">
        <v>2002</v>
      </c>
      <c r="L248">
        <v>3074159</v>
      </c>
      <c r="N248">
        <v>197523</v>
      </c>
      <c r="O248">
        <v>3271682</v>
      </c>
      <c r="P248">
        <v>85847</v>
      </c>
      <c r="Q248">
        <v>49195</v>
      </c>
      <c r="R248">
        <v>15634</v>
      </c>
      <c r="T248">
        <v>10487</v>
      </c>
      <c r="U248">
        <v>8462</v>
      </c>
      <c r="W248">
        <v>2002</v>
      </c>
      <c r="X248">
        <f t="shared" si="9"/>
        <v>3271682</v>
      </c>
      <c r="Y248">
        <f t="shared" si="10"/>
        <v>0</v>
      </c>
      <c r="AA248">
        <f t="shared" si="11"/>
        <v>169625</v>
      </c>
      <c r="AB248">
        <v>3441307</v>
      </c>
    </row>
    <row r="249" spans="1:28" x14ac:dyDescent="0.25">
      <c r="A249">
        <v>2003</v>
      </c>
      <c r="L249">
        <v>3076717</v>
      </c>
      <c r="N249">
        <v>193618</v>
      </c>
      <c r="O249">
        <v>3270335</v>
      </c>
      <c r="P249">
        <v>86821</v>
      </c>
      <c r="Q249">
        <v>49273</v>
      </c>
      <c r="R249">
        <v>15887</v>
      </c>
      <c r="T249">
        <v>10613</v>
      </c>
      <c r="U249">
        <v>8769</v>
      </c>
      <c r="W249">
        <v>2003</v>
      </c>
      <c r="X249">
        <f t="shared" si="9"/>
        <v>3270335</v>
      </c>
      <c r="Y249">
        <f t="shared" si="10"/>
        <v>0</v>
      </c>
      <c r="AA249">
        <f t="shared" si="11"/>
        <v>171363</v>
      </c>
      <c r="AB249">
        <v>3441698</v>
      </c>
    </row>
    <row r="250" spans="1:28" x14ac:dyDescent="0.25">
      <c r="A250">
        <v>2004</v>
      </c>
      <c r="L250">
        <v>3063543</v>
      </c>
      <c r="N250">
        <v>189879</v>
      </c>
      <c r="O250">
        <v>3253422</v>
      </c>
      <c r="P250">
        <v>86709</v>
      </c>
      <c r="Q250">
        <v>49406</v>
      </c>
      <c r="R250">
        <v>15835</v>
      </c>
      <c r="T250">
        <v>10891</v>
      </c>
      <c r="U250">
        <v>9162</v>
      </c>
      <c r="V250">
        <v>172003</v>
      </c>
      <c r="W250">
        <v>2004</v>
      </c>
      <c r="X250">
        <f t="shared" si="9"/>
        <v>3253422</v>
      </c>
      <c r="Y250">
        <f t="shared" si="10"/>
        <v>0</v>
      </c>
      <c r="AA250">
        <f t="shared" si="11"/>
        <v>172003</v>
      </c>
      <c r="AB250">
        <v>3425425</v>
      </c>
    </row>
    <row r="251" spans="1:28" x14ac:dyDescent="0.25">
      <c r="A251">
        <v>2005</v>
      </c>
      <c r="L251">
        <v>3065480</v>
      </c>
      <c r="M251">
        <v>0</v>
      </c>
      <c r="N251">
        <v>184985</v>
      </c>
      <c r="O251">
        <v>3250465</v>
      </c>
      <c r="P251">
        <v>87285</v>
      </c>
      <c r="Q251">
        <v>49788</v>
      </c>
      <c r="R251">
        <v>15658</v>
      </c>
      <c r="T251">
        <v>11250</v>
      </c>
      <c r="U251">
        <v>9496</v>
      </c>
      <c r="V251">
        <v>173477</v>
      </c>
      <c r="W251">
        <v>2005</v>
      </c>
      <c r="X251">
        <f t="shared" si="9"/>
        <v>3250465</v>
      </c>
      <c r="Y251">
        <f t="shared" si="10"/>
        <v>0</v>
      </c>
      <c r="AA251">
        <f t="shared" si="11"/>
        <v>173477</v>
      </c>
      <c r="AB251">
        <v>3423942</v>
      </c>
    </row>
    <row r="252" spans="1:28" x14ac:dyDescent="0.25">
      <c r="A252">
        <v>2006</v>
      </c>
      <c r="L252">
        <v>3080220</v>
      </c>
      <c r="M252">
        <v>194961</v>
      </c>
      <c r="N252">
        <v>180786</v>
      </c>
      <c r="O252">
        <v>3455967</v>
      </c>
      <c r="P252">
        <v>87146</v>
      </c>
      <c r="Q252">
        <v>49862</v>
      </c>
      <c r="R252">
        <v>15625</v>
      </c>
      <c r="T252">
        <v>11484</v>
      </c>
      <c r="U252">
        <v>9781</v>
      </c>
      <c r="V252">
        <v>173898</v>
      </c>
      <c r="W252">
        <v>2006</v>
      </c>
      <c r="X252">
        <f t="shared" si="9"/>
        <v>3261006</v>
      </c>
      <c r="Y252">
        <f t="shared" si="10"/>
        <v>194961</v>
      </c>
      <c r="AA252">
        <f t="shared" si="11"/>
        <v>173898</v>
      </c>
      <c r="AB252">
        <v>3629865</v>
      </c>
    </row>
    <row r="253" spans="1:28" x14ac:dyDescent="0.25">
      <c r="A253">
        <v>2007</v>
      </c>
      <c r="L253">
        <v>3094960</v>
      </c>
      <c r="M253">
        <v>1377096</v>
      </c>
      <c r="N253">
        <v>176855</v>
      </c>
      <c r="O253">
        <v>4648911</v>
      </c>
      <c r="P253">
        <v>86549</v>
      </c>
      <c r="Q253">
        <v>49961</v>
      </c>
      <c r="R253">
        <v>15397</v>
      </c>
      <c r="T253">
        <v>11572</v>
      </c>
      <c r="U253">
        <v>9945</v>
      </c>
      <c r="V253">
        <v>173424</v>
      </c>
      <c r="W253">
        <v>2007</v>
      </c>
      <c r="X253">
        <f t="shared" si="9"/>
        <v>3271815</v>
      </c>
      <c r="Y253">
        <f t="shared" si="10"/>
        <v>1377096</v>
      </c>
      <c r="AA253">
        <f t="shared" si="11"/>
        <v>173424</v>
      </c>
      <c r="AB253">
        <v>4822335</v>
      </c>
    </row>
    <row r="254" spans="1:28" x14ac:dyDescent="0.25">
      <c r="A254">
        <v>2008</v>
      </c>
      <c r="L254">
        <v>3095229</v>
      </c>
      <c r="M254">
        <v>1842713</v>
      </c>
      <c r="N254">
        <v>173138</v>
      </c>
      <c r="O254">
        <v>5111080</v>
      </c>
      <c r="P254">
        <v>85944</v>
      </c>
      <c r="Q254">
        <v>49902</v>
      </c>
      <c r="R254">
        <v>15353</v>
      </c>
      <c r="T254">
        <v>11729</v>
      </c>
      <c r="U254">
        <v>10034</v>
      </c>
      <c r="V254">
        <v>172962</v>
      </c>
      <c r="W254">
        <v>2008</v>
      </c>
      <c r="X254">
        <f t="shared" si="9"/>
        <v>3268367</v>
      </c>
      <c r="Y254">
        <f t="shared" si="10"/>
        <v>1842713</v>
      </c>
      <c r="AA254">
        <f t="shared" si="11"/>
        <v>172962</v>
      </c>
      <c r="AB254">
        <v>5284042</v>
      </c>
    </row>
    <row r="255" spans="1:28" x14ac:dyDescent="0.25">
      <c r="A255">
        <v>2009</v>
      </c>
      <c r="L255">
        <v>3152879</v>
      </c>
      <c r="M255">
        <v>2092500</v>
      </c>
      <c r="N255">
        <v>168843</v>
      </c>
      <c r="O255">
        <v>5414222</v>
      </c>
      <c r="P255">
        <v>86277</v>
      </c>
      <c r="Q255">
        <v>49886</v>
      </c>
      <c r="R255">
        <v>15288</v>
      </c>
      <c r="T255">
        <v>11923</v>
      </c>
      <c r="U255">
        <v>10111</v>
      </c>
      <c r="V255">
        <v>173485</v>
      </c>
      <c r="W255">
        <v>2009</v>
      </c>
      <c r="X255">
        <f t="shared" si="9"/>
        <v>3321722</v>
      </c>
      <c r="Y255">
        <f t="shared" si="10"/>
        <v>2092500</v>
      </c>
      <c r="AA255">
        <f t="shared" si="11"/>
        <v>173485</v>
      </c>
      <c r="AB255">
        <v>5587707</v>
      </c>
    </row>
    <row r="256" spans="1:28" x14ac:dyDescent="0.25">
      <c r="A256">
        <v>2010</v>
      </c>
      <c r="L256">
        <v>3047120</v>
      </c>
      <c r="M256">
        <v>2380339</v>
      </c>
      <c r="N256">
        <v>164229</v>
      </c>
      <c r="O256">
        <v>5591688</v>
      </c>
      <c r="P256">
        <v>85416</v>
      </c>
      <c r="Q256">
        <v>49857</v>
      </c>
      <c r="R256">
        <v>15259</v>
      </c>
      <c r="T256">
        <v>12110</v>
      </c>
      <c r="U256">
        <v>10223</v>
      </c>
      <c r="V256">
        <v>172865</v>
      </c>
      <c r="W256">
        <v>2010</v>
      </c>
      <c r="X256">
        <f t="shared" si="9"/>
        <v>3211349</v>
      </c>
      <c r="Y256">
        <f t="shared" si="10"/>
        <v>2380339</v>
      </c>
      <c r="AA256">
        <f t="shared" si="11"/>
        <v>172865</v>
      </c>
      <c r="AB256">
        <v>5764553</v>
      </c>
    </row>
    <row r="257" spans="1:28" x14ac:dyDescent="0.25">
      <c r="A257">
        <v>2011</v>
      </c>
      <c r="L257">
        <v>3011197</v>
      </c>
      <c r="M257">
        <v>2508458</v>
      </c>
      <c r="N257">
        <v>158969</v>
      </c>
      <c r="O257">
        <v>5678624</v>
      </c>
      <c r="P257">
        <v>84945</v>
      </c>
      <c r="Q257">
        <v>50425</v>
      </c>
      <c r="R257">
        <v>15268</v>
      </c>
      <c r="T257">
        <v>12353</v>
      </c>
      <c r="U257">
        <v>10413</v>
      </c>
      <c r="V257">
        <v>173404</v>
      </c>
      <c r="W257">
        <v>2011</v>
      </c>
      <c r="X257">
        <f t="shared" si="9"/>
        <v>3170166</v>
      </c>
      <c r="Y257">
        <f t="shared" si="10"/>
        <v>2508458</v>
      </c>
      <c r="AA257">
        <f t="shared" si="11"/>
        <v>173404</v>
      </c>
      <c r="AB257">
        <v>5852028</v>
      </c>
    </row>
    <row r="258" spans="1:28" x14ac:dyDescent="0.25">
      <c r="A258">
        <v>2012</v>
      </c>
      <c r="L258">
        <v>3058715</v>
      </c>
      <c r="M258">
        <v>2527384</v>
      </c>
      <c r="N258">
        <v>154169</v>
      </c>
      <c r="O258">
        <v>5740268</v>
      </c>
      <c r="P258">
        <v>84362</v>
      </c>
      <c r="Q258">
        <v>52610</v>
      </c>
      <c r="R258">
        <v>15378</v>
      </c>
      <c r="T258">
        <v>12585</v>
      </c>
      <c r="U258">
        <v>10680</v>
      </c>
      <c r="V258">
        <v>175615</v>
      </c>
      <c r="W258">
        <v>2012</v>
      </c>
      <c r="X258">
        <f t="shared" si="9"/>
        <v>3212884</v>
      </c>
      <c r="Y258">
        <f t="shared" si="10"/>
        <v>2527384</v>
      </c>
      <c r="AA258">
        <f t="shared" si="11"/>
        <v>175615</v>
      </c>
      <c r="AB258">
        <v>5915883</v>
      </c>
    </row>
    <row r="259" spans="1:28" x14ac:dyDescent="0.25">
      <c r="A259">
        <v>2013</v>
      </c>
      <c r="L259">
        <v>3092226</v>
      </c>
      <c r="M259">
        <v>2552218</v>
      </c>
      <c r="N259">
        <v>149332</v>
      </c>
      <c r="O259">
        <v>5793776</v>
      </c>
      <c r="P259">
        <v>84288</v>
      </c>
      <c r="Q259">
        <v>53338</v>
      </c>
      <c r="R259">
        <v>15437</v>
      </c>
      <c r="T259">
        <v>12712</v>
      </c>
      <c r="U259">
        <v>11104</v>
      </c>
      <c r="V259">
        <v>176879</v>
      </c>
      <c r="W259">
        <v>2013</v>
      </c>
      <c r="X259">
        <f t="shared" si="9"/>
        <v>3241558</v>
      </c>
      <c r="Y259">
        <f t="shared" si="10"/>
        <v>2552218</v>
      </c>
      <c r="AA259">
        <f t="shared" si="11"/>
        <v>176879</v>
      </c>
      <c r="AB259">
        <v>5970655</v>
      </c>
    </row>
    <row r="260" spans="1:28" x14ac:dyDescent="0.25">
      <c r="A260">
        <v>2014</v>
      </c>
      <c r="L260">
        <v>3102267</v>
      </c>
      <c r="M260">
        <v>2601156</v>
      </c>
      <c r="N260">
        <v>144649</v>
      </c>
      <c r="O260">
        <v>5848072</v>
      </c>
      <c r="P260">
        <v>83328</v>
      </c>
      <c r="Q260">
        <v>53905</v>
      </c>
      <c r="R260">
        <v>15556</v>
      </c>
      <c r="T260">
        <v>12753</v>
      </c>
      <c r="U260">
        <v>11279</v>
      </c>
      <c r="V260">
        <v>176821</v>
      </c>
      <c r="W260">
        <v>2014</v>
      </c>
      <c r="X260">
        <f t="shared" si="9"/>
        <v>3246916</v>
      </c>
      <c r="Y260">
        <f t="shared" si="10"/>
        <v>2601156</v>
      </c>
      <c r="AA260">
        <f t="shared" si="11"/>
        <v>176821</v>
      </c>
      <c r="AB260">
        <v>6024893</v>
      </c>
    </row>
    <row r="261" spans="1:28" x14ac:dyDescent="0.25">
      <c r="A261">
        <v>2015</v>
      </c>
      <c r="L261">
        <v>3114383</v>
      </c>
      <c r="M261">
        <v>3060348</v>
      </c>
      <c r="N261">
        <v>140471</v>
      </c>
      <c r="O261">
        <v>6315202</v>
      </c>
      <c r="P261">
        <v>82625</v>
      </c>
      <c r="Q261">
        <v>54636</v>
      </c>
      <c r="R261">
        <v>15913</v>
      </c>
      <c r="T261">
        <v>12738</v>
      </c>
      <c r="U261">
        <v>11493</v>
      </c>
      <c r="V261">
        <v>177405</v>
      </c>
      <c r="W261">
        <v>2015</v>
      </c>
      <c r="X261">
        <f t="shared" si="9"/>
        <v>3254854</v>
      </c>
      <c r="Y261">
        <f t="shared" si="10"/>
        <v>3060348</v>
      </c>
      <c r="AA261">
        <f t="shared" si="11"/>
        <v>177405</v>
      </c>
      <c r="AB261">
        <v>6492607</v>
      </c>
    </row>
    <row r="262" spans="1:28" x14ac:dyDescent="0.25">
      <c r="A262">
        <v>2016</v>
      </c>
      <c r="L262">
        <v>3109413</v>
      </c>
      <c r="M262">
        <v>3356954</v>
      </c>
      <c r="N262">
        <v>135538</v>
      </c>
      <c r="O262">
        <v>6601905</v>
      </c>
      <c r="P262">
        <v>73636</v>
      </c>
      <c r="Q262">
        <v>55192</v>
      </c>
      <c r="R262">
        <v>15993</v>
      </c>
      <c r="T262">
        <v>12726</v>
      </c>
      <c r="U262">
        <v>12486</v>
      </c>
      <c r="V262">
        <v>170033</v>
      </c>
      <c r="W262">
        <v>2016</v>
      </c>
      <c r="X262">
        <f t="shared" si="9"/>
        <v>3244951</v>
      </c>
      <c r="Y262">
        <f t="shared" si="10"/>
        <v>3356954</v>
      </c>
      <c r="AA262">
        <f t="shared" si="11"/>
        <v>170033</v>
      </c>
      <c r="AB262">
        <v>6771938</v>
      </c>
    </row>
    <row r="263" spans="1:28" x14ac:dyDescent="0.25">
      <c r="A263">
        <v>2017</v>
      </c>
      <c r="L263">
        <v>3084454</v>
      </c>
      <c r="M263">
        <v>3564818</v>
      </c>
      <c r="N263">
        <v>131368</v>
      </c>
      <c r="O263">
        <v>6780640</v>
      </c>
      <c r="P263">
        <v>79336</v>
      </c>
      <c r="Q263">
        <v>55613</v>
      </c>
      <c r="R263">
        <v>16193</v>
      </c>
      <c r="T263">
        <v>12991</v>
      </c>
      <c r="U263">
        <v>12163</v>
      </c>
      <c r="V263">
        <v>176296</v>
      </c>
      <c r="W263">
        <v>2017</v>
      </c>
      <c r="X263">
        <f t="shared" si="9"/>
        <v>3215822</v>
      </c>
      <c r="Y263">
        <f t="shared" si="10"/>
        <v>3564818</v>
      </c>
      <c r="AA263">
        <f t="shared" si="11"/>
        <v>176296</v>
      </c>
      <c r="AB263">
        <v>6956936</v>
      </c>
    </row>
    <row r="264" spans="1:28" x14ac:dyDescent="0.25">
      <c r="A264">
        <v>2018</v>
      </c>
      <c r="L264">
        <v>3100524</v>
      </c>
      <c r="M264">
        <v>3567471</v>
      </c>
      <c r="N264">
        <v>127073</v>
      </c>
      <c r="O264">
        <v>6795068</v>
      </c>
      <c r="P264">
        <v>82545</v>
      </c>
      <c r="Q264">
        <v>56444</v>
      </c>
      <c r="R264">
        <v>16500</v>
      </c>
      <c r="T264">
        <v>13557</v>
      </c>
      <c r="U264">
        <v>12396</v>
      </c>
      <c r="V264">
        <v>181442</v>
      </c>
      <c r="W264">
        <v>2018</v>
      </c>
      <c r="X264">
        <f t="shared" si="9"/>
        <v>3227597</v>
      </c>
      <c r="Y264">
        <f t="shared" si="10"/>
        <v>3567471</v>
      </c>
      <c r="AA264">
        <f t="shared" si="11"/>
        <v>181442</v>
      </c>
      <c r="AB264">
        <v>6976510</v>
      </c>
    </row>
    <row r="265" spans="1:28" x14ac:dyDescent="0.25">
      <c r="A265">
        <v>2019</v>
      </c>
      <c r="L265">
        <v>3105882</v>
      </c>
      <c r="M265">
        <v>3569200</v>
      </c>
      <c r="N265">
        <v>123330</v>
      </c>
      <c r="O265">
        <v>6798412</v>
      </c>
      <c r="P265">
        <v>82625</v>
      </c>
      <c r="Q265">
        <v>57400</v>
      </c>
      <c r="R265">
        <v>16559</v>
      </c>
      <c r="T265">
        <v>13828</v>
      </c>
      <c r="U265">
        <v>12457</v>
      </c>
      <c r="V265">
        <v>182869</v>
      </c>
      <c r="W265">
        <v>2019</v>
      </c>
      <c r="X265">
        <f t="shared" si="9"/>
        <v>3229212</v>
      </c>
      <c r="Y265">
        <f t="shared" si="10"/>
        <v>3569200</v>
      </c>
      <c r="AA265">
        <f t="shared" si="11"/>
        <v>182869</v>
      </c>
      <c r="AB265">
        <v>6981281</v>
      </c>
    </row>
    <row r="266" spans="1:28" x14ac:dyDescent="0.25">
      <c r="A266">
        <v>2020</v>
      </c>
      <c r="L266">
        <v>3089745</v>
      </c>
      <c r="M266">
        <v>3533554</v>
      </c>
      <c r="N266">
        <v>119211</v>
      </c>
      <c r="O266">
        <v>6742510</v>
      </c>
      <c r="P266">
        <v>82289</v>
      </c>
      <c r="Q266">
        <v>58129</v>
      </c>
      <c r="R266">
        <v>16841</v>
      </c>
      <c r="T266">
        <v>14312</v>
      </c>
      <c r="U266">
        <v>12542</v>
      </c>
      <c r="V266">
        <v>184113</v>
      </c>
      <c r="W266">
        <v>2020</v>
      </c>
      <c r="X266">
        <f t="shared" si="9"/>
        <v>3208956</v>
      </c>
      <c r="Y266">
        <f t="shared" si="10"/>
        <v>3533554</v>
      </c>
      <c r="AA266">
        <f t="shared" si="11"/>
        <v>184113</v>
      </c>
      <c r="AB266">
        <v>6926623</v>
      </c>
    </row>
    <row r="269" spans="1:28" x14ac:dyDescent="0.25"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8" x14ac:dyDescent="0.25"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8" x14ac:dyDescent="0.25"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8" x14ac:dyDescent="0.25"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6:26" x14ac:dyDescent="0.25"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6:26" x14ac:dyDescent="0.25"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6:26" x14ac:dyDescent="0.25"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6:26" x14ac:dyDescent="0.25"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6:26" x14ac:dyDescent="0.25"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6:26" x14ac:dyDescent="0.25"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6:26" x14ac:dyDescent="0.25"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6:26" x14ac:dyDescent="0.25"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6:26" x14ac:dyDescent="0.25"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6:26" x14ac:dyDescent="0.25"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6:26" x14ac:dyDescent="0.25"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6:26" x14ac:dyDescent="0.25"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6:26" x14ac:dyDescent="0.25"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6:26" x14ac:dyDescent="0.25"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94" spans="1:17" x14ac:dyDescent="0.25">
      <c r="L294" t="s">
        <v>8</v>
      </c>
      <c r="M294" t="s">
        <v>9</v>
      </c>
      <c r="N294" t="s">
        <v>10</v>
      </c>
      <c r="O294" t="s">
        <v>11</v>
      </c>
      <c r="P294" t="s">
        <v>5</v>
      </c>
      <c r="Q294" t="s">
        <v>0</v>
      </c>
    </row>
    <row r="295" spans="1:17" hidden="1" x14ac:dyDescent="0.25">
      <c r="A295">
        <v>1998</v>
      </c>
      <c r="L295" s="7">
        <v>4.8153390810395633</v>
      </c>
      <c r="M295" s="7"/>
      <c r="N295" s="7"/>
      <c r="O295" s="7">
        <v>0.66525625678784017</v>
      </c>
      <c r="P295" s="7">
        <v>1.3434796036100383</v>
      </c>
      <c r="Q295" s="7">
        <v>6.8240749414374431</v>
      </c>
    </row>
    <row r="296" spans="1:17" hidden="1" x14ac:dyDescent="0.25">
      <c r="A296">
        <v>1999</v>
      </c>
      <c r="L296" s="7">
        <v>5.0439573939029971</v>
      </c>
      <c r="M296" s="7"/>
      <c r="N296" s="7"/>
      <c r="O296" s="7">
        <v>0.70429922649931276</v>
      </c>
      <c r="P296" s="7">
        <v>1.457703686837966</v>
      </c>
      <c r="Q296" s="7">
        <v>7.205960307240276</v>
      </c>
    </row>
    <row r="297" spans="1:17" x14ac:dyDescent="0.25">
      <c r="A297">
        <v>2000</v>
      </c>
      <c r="L297" s="7">
        <v>4.8</v>
      </c>
      <c r="M297" s="7"/>
      <c r="N297" s="7"/>
      <c r="O297" s="7">
        <v>0.69390090801750459</v>
      </c>
      <c r="P297" s="7">
        <v>1.4848760363276134</v>
      </c>
      <c r="Q297" s="7">
        <v>6.868736496461544</v>
      </c>
    </row>
    <row r="298" spans="1:17" x14ac:dyDescent="0.25">
      <c r="A298">
        <v>2001</v>
      </c>
      <c r="L298" s="7">
        <v>4.8</v>
      </c>
      <c r="M298" s="7"/>
      <c r="N298" s="7"/>
      <c r="O298" s="7">
        <v>0.69565638082188075</v>
      </c>
      <c r="P298" s="7">
        <v>1.5996321613274724</v>
      </c>
      <c r="Q298" s="7">
        <v>7.0025519458755081</v>
      </c>
    </row>
    <row r="299" spans="1:17" x14ac:dyDescent="0.25">
      <c r="A299">
        <v>2002</v>
      </c>
      <c r="L299" s="7">
        <v>4</v>
      </c>
      <c r="M299" s="7"/>
      <c r="N299" s="7"/>
      <c r="O299" s="7">
        <v>0.60008125910438936</v>
      </c>
      <c r="P299" s="7">
        <v>1.4274260892507535</v>
      </c>
      <c r="Q299" s="7">
        <v>6.0485496555797731</v>
      </c>
    </row>
    <row r="300" spans="1:17" x14ac:dyDescent="0.25">
      <c r="A300">
        <v>2003</v>
      </c>
      <c r="L300" s="7">
        <v>3.7619236255056023</v>
      </c>
      <c r="M300" s="7"/>
      <c r="N300" s="7"/>
      <c r="O300" s="7">
        <v>0.63992107426986244</v>
      </c>
      <c r="P300" s="7">
        <v>1.2227883617895596</v>
      </c>
      <c r="Q300" s="7">
        <v>5.6246330615650244</v>
      </c>
    </row>
    <row r="301" spans="1:17" x14ac:dyDescent="0.25">
      <c r="A301">
        <v>2004</v>
      </c>
      <c r="L301" s="7">
        <v>3.5780445114292783</v>
      </c>
      <c r="M301" s="7"/>
      <c r="N301" s="7"/>
      <c r="O301" s="7">
        <v>0.53729112692747871</v>
      </c>
      <c r="P301" s="7">
        <v>1.2043705080714977</v>
      </c>
      <c r="Q301" s="7">
        <v>5.3199076809844916</v>
      </c>
    </row>
    <row r="302" spans="1:17" x14ac:dyDescent="0.25">
      <c r="A302">
        <v>2005</v>
      </c>
      <c r="L302" s="7">
        <v>3.3314699127818259</v>
      </c>
      <c r="M302" s="7"/>
      <c r="N302" s="7"/>
      <c r="O302" s="7">
        <v>0.46395809535127808</v>
      </c>
      <c r="P302" s="7">
        <v>1.3057703512408945</v>
      </c>
      <c r="Q302" s="7">
        <v>5.1010311672675659</v>
      </c>
    </row>
    <row r="303" spans="1:17" x14ac:dyDescent="0.25">
      <c r="A303">
        <v>2006</v>
      </c>
      <c r="L303" s="7">
        <v>3.5033018939151916</v>
      </c>
      <c r="M303" s="7">
        <v>4.0245958262784161E-2</v>
      </c>
      <c r="N303" s="7"/>
      <c r="O303" s="7">
        <v>0.40354731122953852</v>
      </c>
      <c r="P303" s="7">
        <v>1.335186858582907</v>
      </c>
      <c r="Q303" s="7">
        <v>5.2822820219904214</v>
      </c>
    </row>
    <row r="304" spans="1:17" x14ac:dyDescent="0.25">
      <c r="A304">
        <v>2007</v>
      </c>
      <c r="L304" s="7">
        <v>3.4237544832431586</v>
      </c>
      <c r="M304" s="7">
        <v>1.2982576659695884</v>
      </c>
      <c r="N304" s="7"/>
      <c r="O304" s="7">
        <v>0.38150221091091285</v>
      </c>
      <c r="P304" s="7">
        <v>1.3560906234256511</v>
      </c>
      <c r="Q304" s="7">
        <v>6.459604983549311</v>
      </c>
    </row>
    <row r="305" spans="1:17" x14ac:dyDescent="0.25">
      <c r="A305">
        <v>2008</v>
      </c>
      <c r="L305" s="7">
        <v>3.2529936617841289</v>
      </c>
      <c r="M305" s="7">
        <v>1.4129130178867684</v>
      </c>
      <c r="N305" s="7"/>
      <c r="O305" s="7">
        <v>0.35401146567894642</v>
      </c>
      <c r="P305" s="7">
        <v>1.5284049191510791</v>
      </c>
      <c r="Q305" s="7">
        <v>6.5482383930190569</v>
      </c>
    </row>
    <row r="306" spans="1:17" x14ac:dyDescent="0.25">
      <c r="A306">
        <v>2009</v>
      </c>
      <c r="L306" s="7">
        <v>3.8001011313315689</v>
      </c>
      <c r="M306" s="7">
        <v>1.6816808417457336</v>
      </c>
      <c r="N306" s="7"/>
      <c r="O306" s="7">
        <v>0.42231144822395528</v>
      </c>
      <c r="P306" s="7">
        <v>1.7145142895208556</v>
      </c>
      <c r="Q306" s="7">
        <v>7.6186077108221131</v>
      </c>
    </row>
    <row r="307" spans="1:17" x14ac:dyDescent="0.25">
      <c r="A307">
        <v>2010</v>
      </c>
      <c r="L307" s="7">
        <v>3.4073814597115519</v>
      </c>
      <c r="M307" s="7">
        <v>1.7615952063767124</v>
      </c>
      <c r="N307" s="7"/>
      <c r="O307" s="7">
        <v>0.44884015655945869</v>
      </c>
      <c r="P307" s="7">
        <v>1.5911880960897316</v>
      </c>
      <c r="Q307" s="7">
        <v>7.2090049187374534</v>
      </c>
    </row>
    <row r="308" spans="1:17" x14ac:dyDescent="0.25">
      <c r="A308">
        <v>2011</v>
      </c>
      <c r="L308" s="7">
        <v>3.4966434563489348</v>
      </c>
      <c r="M308" s="7">
        <v>1.9006493807561979</v>
      </c>
      <c r="N308" s="7"/>
      <c r="O308" s="7">
        <v>0.42756134788206274</v>
      </c>
      <c r="P308" s="7">
        <v>1.7097992715909782</v>
      </c>
      <c r="Q308" s="7">
        <v>7.5346534565781731</v>
      </c>
    </row>
    <row r="309" spans="1:17" x14ac:dyDescent="0.25">
      <c r="A309">
        <v>2012</v>
      </c>
      <c r="L309" s="7">
        <v>4.0332851232594136</v>
      </c>
      <c r="M309" s="7">
        <v>2.1342906424873966</v>
      </c>
      <c r="N309" s="7"/>
      <c r="O309" s="7">
        <v>0.47066604931567718</v>
      </c>
      <c r="P309" s="7">
        <v>1.9065513839760986</v>
      </c>
      <c r="Q309" s="7">
        <v>8.5447931990385868</v>
      </c>
    </row>
    <row r="310" spans="1:17" x14ac:dyDescent="0.25">
      <c r="A310">
        <v>2013</v>
      </c>
      <c r="L310" s="7">
        <v>4.2301127165947712</v>
      </c>
      <c r="M310" s="7">
        <v>2.2017493670218715</v>
      </c>
      <c r="N310" s="7"/>
      <c r="O310" s="7">
        <v>0.50270601234198642</v>
      </c>
      <c r="P310" s="7">
        <v>1.9293521092782679</v>
      </c>
      <c r="Q310" s="7">
        <v>8.8639202052368979</v>
      </c>
    </row>
    <row r="311" spans="1:17" x14ac:dyDescent="0.25">
      <c r="A311">
        <v>2014</v>
      </c>
      <c r="L311" s="7">
        <v>4.1006698994361601</v>
      </c>
      <c r="M311" s="7">
        <v>2.1191832679644786</v>
      </c>
      <c r="N311" s="7"/>
      <c r="O311" s="7">
        <v>0.50799897613511147</v>
      </c>
      <c r="P311" s="7">
        <v>1.8958902783291094</v>
      </c>
      <c r="Q311" s="7">
        <v>8.6237424218648613</v>
      </c>
    </row>
    <row r="312" spans="1:17" x14ac:dyDescent="0.25">
      <c r="A312">
        <v>2015</v>
      </c>
      <c r="L312" s="7">
        <v>4.4704946032814732</v>
      </c>
      <c r="M312" s="7">
        <v>2.7294645893010507</v>
      </c>
      <c r="N312" s="7"/>
      <c r="O312" s="7">
        <v>0.55130161149422385</v>
      </c>
      <c r="P312" s="7">
        <v>2.0837201539807046</v>
      </c>
      <c r="Q312" s="7">
        <v>9.8349809580574536</v>
      </c>
    </row>
    <row r="313" spans="1:17" x14ac:dyDescent="0.25">
      <c r="A313">
        <v>2016</v>
      </c>
      <c r="L313" s="7">
        <v>4.4373079273589502</v>
      </c>
      <c r="M313" s="7">
        <v>2.8233635450443018</v>
      </c>
      <c r="N313" s="7"/>
      <c r="O313" s="7">
        <v>0.57381457665174929</v>
      </c>
      <c r="P313" s="7">
        <v>2.1161048452702116</v>
      </c>
      <c r="Q313" s="7">
        <v>9.9505908943252113</v>
      </c>
    </row>
    <row r="314" spans="1:17" x14ac:dyDescent="0.25">
      <c r="A314">
        <v>2017</v>
      </c>
      <c r="L314" s="7">
        <v>4.8842511947747758</v>
      </c>
      <c r="M314" s="7">
        <v>2.9336747519843716</v>
      </c>
      <c r="N314" s="7">
        <v>0.03</v>
      </c>
      <c r="O314" s="7">
        <v>0.62950242997899619</v>
      </c>
      <c r="P314" s="7">
        <v>2.1775398020276051</v>
      </c>
      <c r="Q314" s="7">
        <v>10.624968178765752</v>
      </c>
    </row>
    <row r="315" spans="1:17" x14ac:dyDescent="0.25">
      <c r="A315">
        <v>2018</v>
      </c>
      <c r="L315" s="7">
        <v>4.6600946578413556</v>
      </c>
      <c r="M315" s="7">
        <v>2.6595477247930588</v>
      </c>
      <c r="N315" s="7">
        <v>0.06</v>
      </c>
      <c r="O315" s="7">
        <v>0.58804487187953092</v>
      </c>
      <c r="P315" s="7">
        <v>2.118750921621384</v>
      </c>
      <c r="Q315" s="7">
        <v>10.026438176135329</v>
      </c>
    </row>
    <row r="316" spans="1:17" x14ac:dyDescent="0.25">
      <c r="A316">
        <v>2019</v>
      </c>
      <c r="L316" s="7">
        <v>4.5570419725839644</v>
      </c>
      <c r="M316" s="7">
        <v>2.569539978036421</v>
      </c>
      <c r="N316" s="7">
        <v>7.0000000000000007E-2</v>
      </c>
      <c r="O316" s="7">
        <v>0.57953679386375689</v>
      </c>
      <c r="P316" s="7">
        <v>2.1742588761014159</v>
      </c>
      <c r="Q316" s="7">
        <v>9.8803776205855574</v>
      </c>
    </row>
    <row r="317" spans="1:17" x14ac:dyDescent="0.25">
      <c r="A317">
        <v>2020</v>
      </c>
      <c r="L317" s="7">
        <v>5.0782767527675281</v>
      </c>
      <c r="M317" s="7">
        <v>2.892690036900369</v>
      </c>
      <c r="N317" s="7">
        <v>0.08</v>
      </c>
      <c r="O317" s="7">
        <v>0.62353505535055354</v>
      </c>
      <c r="P317" s="7">
        <v>2.3378976713540225</v>
      </c>
      <c r="Q317" s="7">
        <v>10.932399516372472</v>
      </c>
    </row>
  </sheetData>
  <mergeCells count="6">
    <mergeCell ref="AJ3:AJ4"/>
    <mergeCell ref="B3:H3"/>
    <mergeCell ref="J3:J4"/>
    <mergeCell ref="L3:R3"/>
    <mergeCell ref="T3:Z3"/>
    <mergeCell ref="AB3:AH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1263C-56A6-4B8E-977A-1C6A05BED94D}">
  <sheetPr>
    <tabColor rgb="FFFF0000"/>
  </sheetPr>
  <dimension ref="A1:BE337"/>
  <sheetViews>
    <sheetView tabSelected="1" zoomScale="85" zoomScaleNormal="85" workbookViewId="0">
      <pane xSplit="2" ySplit="5" topLeftCell="F236" activePane="bottomRight" state="frozen"/>
      <selection activeCell="K237" sqref="K237"/>
      <selection pane="topRight" activeCell="K237" sqref="K237"/>
      <selection pane="bottomLeft" activeCell="K237" sqref="K237"/>
      <selection pane="bottomRight" activeCell="AS264" sqref="AS264"/>
    </sheetView>
  </sheetViews>
  <sheetFormatPr defaultColWidth="11.42578125" defaultRowHeight="12.75" x14ac:dyDescent="0.25"/>
  <cols>
    <col min="1" max="1" width="6.85546875" style="63" customWidth="1"/>
    <col min="2" max="2" width="11.7109375" style="63" bestFit="1" customWidth="1"/>
    <col min="3" max="5" width="12" style="56" hidden="1" customWidth="1"/>
    <col min="6" max="6" width="11.140625" style="56" customWidth="1"/>
    <col min="7" max="7" width="12.5703125" style="56" hidden="1" customWidth="1"/>
    <col min="8" max="8" width="11.140625" style="67" customWidth="1"/>
    <col min="9" max="9" width="10.5703125" style="56" bestFit="1" customWidth="1"/>
    <col min="10" max="10" width="9.5703125" style="67" bestFit="1" customWidth="1"/>
    <col min="11" max="12" width="8.42578125" style="56" hidden="1" customWidth="1"/>
    <col min="13" max="13" width="7.28515625" style="56" hidden="1" customWidth="1"/>
    <col min="14" max="14" width="7.28515625" style="67" hidden="1" customWidth="1"/>
    <col min="15" max="15" width="8" style="59" hidden="1" customWidth="1"/>
    <col min="16" max="16" width="8" style="56" hidden="1" customWidth="1"/>
    <col min="17" max="17" width="8" style="67" hidden="1" customWidth="1"/>
    <col min="18" max="18" width="7.28515625" style="56" hidden="1" customWidth="1"/>
    <col min="19" max="19" width="8" style="59" customWidth="1"/>
    <col min="20" max="20" width="8.42578125" style="63" customWidth="1"/>
    <col min="21" max="21" width="8.42578125" style="64" customWidth="1"/>
    <col min="22" max="22" width="10.140625" style="65" hidden="1" customWidth="1"/>
    <col min="23" max="23" width="7.85546875" style="63" hidden="1" customWidth="1"/>
    <col min="24" max="24" width="7.85546875" style="64" hidden="1" customWidth="1"/>
    <col min="25" max="25" width="11.42578125" style="65" hidden="1" customWidth="1"/>
    <col min="26" max="26" width="8.85546875" style="63" hidden="1" customWidth="1"/>
    <col min="27" max="27" width="8.85546875" style="64" hidden="1" customWidth="1"/>
    <col min="28" max="28" width="11.42578125" style="65" hidden="1" customWidth="1"/>
    <col min="29" max="29" width="7.85546875" style="63" hidden="1" customWidth="1"/>
    <col min="30" max="30" width="7.85546875" style="64" hidden="1" customWidth="1"/>
    <col min="31" max="31" width="10.5703125" style="63" hidden="1" customWidth="1"/>
    <col min="32" max="32" width="10.5703125" style="64" hidden="1" customWidth="1"/>
    <col min="33" max="33" width="13.140625" style="63" hidden="1" customWidth="1"/>
    <col min="34" max="34" width="9.5703125" style="64" hidden="1" customWidth="1"/>
    <col min="35" max="35" width="9.140625" style="63" hidden="1" customWidth="1"/>
    <col min="36" max="37" width="12.42578125" style="63" hidden="1" customWidth="1"/>
    <col min="38" max="39" width="11.42578125" style="71" hidden="1" customWidth="1"/>
    <col min="40" max="40" width="12.42578125" style="71" hidden="1" customWidth="1"/>
    <col min="41" max="41" width="11.42578125" style="71" customWidth="1"/>
    <col min="42" max="42" width="11.42578125" style="71" hidden="1" customWidth="1"/>
    <col min="43" max="43" width="11.42578125" style="71"/>
    <col min="44" max="44" width="10.7109375" style="71" customWidth="1"/>
    <col min="45" max="55" width="11.42578125" style="71"/>
    <col min="56" max="16384" width="11.42578125" style="63"/>
  </cols>
  <sheetData>
    <row r="1" spans="1:57" s="25" customFormat="1" ht="12.95" customHeight="1" x14ac:dyDescent="0.25">
      <c r="A1" s="25" t="s">
        <v>78</v>
      </c>
      <c r="C1" s="26"/>
      <c r="D1" s="26"/>
      <c r="E1" s="26"/>
      <c r="F1" s="26"/>
      <c r="G1" s="26"/>
      <c r="H1" s="27"/>
      <c r="I1" s="26"/>
      <c r="J1" s="27"/>
      <c r="K1" s="26"/>
      <c r="L1" s="26"/>
      <c r="M1" s="28"/>
      <c r="N1" s="29"/>
      <c r="O1" s="30"/>
      <c r="P1" s="28"/>
      <c r="Q1" s="29"/>
      <c r="R1" s="26"/>
      <c r="S1" s="30"/>
      <c r="T1" s="28"/>
      <c r="U1" s="29"/>
      <c r="V1" s="211" t="s">
        <v>37</v>
      </c>
      <c r="W1" s="212"/>
      <c r="X1" s="213"/>
      <c r="Y1" s="218" t="s">
        <v>38</v>
      </c>
      <c r="Z1" s="219"/>
      <c r="AA1" s="220"/>
      <c r="AB1" s="211" t="s">
        <v>39</v>
      </c>
      <c r="AC1" s="212"/>
      <c r="AD1" s="213"/>
      <c r="AE1" s="225" t="s">
        <v>40</v>
      </c>
      <c r="AF1" s="226"/>
      <c r="AG1" s="227" t="s">
        <v>41</v>
      </c>
      <c r="AH1" s="228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7" s="25" customFormat="1" ht="12.95" customHeight="1" x14ac:dyDescent="0.25">
      <c r="A2" s="25" t="s">
        <v>77</v>
      </c>
      <c r="C2" s="26"/>
      <c r="D2" s="26"/>
      <c r="E2" s="26"/>
      <c r="F2" s="26"/>
      <c r="G2" s="26"/>
      <c r="H2" s="27"/>
      <c r="I2" s="26"/>
      <c r="J2" s="27"/>
      <c r="K2" s="26"/>
      <c r="L2" s="26"/>
      <c r="M2" s="189"/>
      <c r="N2" s="27"/>
      <c r="O2" s="190"/>
      <c r="P2" s="189"/>
      <c r="Q2" s="27"/>
      <c r="R2" s="26"/>
      <c r="S2" s="190"/>
      <c r="T2" s="189"/>
      <c r="U2" s="27"/>
      <c r="V2" s="214"/>
      <c r="W2" s="215"/>
      <c r="X2" s="216"/>
      <c r="Y2" s="221"/>
      <c r="Z2" s="222"/>
      <c r="AA2" s="223"/>
      <c r="AB2" s="214"/>
      <c r="AC2" s="215"/>
      <c r="AD2" s="216"/>
      <c r="AE2" s="225"/>
      <c r="AF2" s="226"/>
      <c r="AG2" s="227"/>
      <c r="AH2" s="228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</row>
    <row r="3" spans="1:57" s="191" customFormat="1" ht="12.95" customHeight="1" x14ac:dyDescent="0.25">
      <c r="C3" s="192"/>
      <c r="D3" s="192"/>
      <c r="E3" s="192"/>
      <c r="F3" s="192"/>
      <c r="G3" s="192"/>
      <c r="H3" s="193"/>
      <c r="I3" s="192"/>
      <c r="J3" s="193"/>
      <c r="K3" s="192"/>
      <c r="L3" s="192"/>
      <c r="M3" s="194"/>
      <c r="N3" s="193"/>
      <c r="O3" s="195"/>
      <c r="P3" s="194"/>
      <c r="Q3" s="193"/>
      <c r="R3" s="192"/>
      <c r="S3" s="195"/>
      <c r="T3" s="194"/>
      <c r="U3" s="193"/>
      <c r="V3" s="214"/>
      <c r="W3" s="215"/>
      <c r="X3" s="216"/>
      <c r="Y3" s="221"/>
      <c r="Z3" s="222"/>
      <c r="AA3" s="223"/>
      <c r="AB3" s="214"/>
      <c r="AC3" s="215"/>
      <c r="AD3" s="216"/>
      <c r="AE3" s="225"/>
      <c r="AF3" s="226"/>
      <c r="AG3" s="227"/>
      <c r="AH3" s="228"/>
    </row>
    <row r="4" spans="1:57" s="25" customFormat="1" ht="17.100000000000001" customHeight="1" x14ac:dyDescent="0.25">
      <c r="B4" s="32" t="s">
        <v>42</v>
      </c>
      <c r="C4" s="26"/>
      <c r="D4" s="26"/>
      <c r="E4" s="26"/>
      <c r="F4" s="26"/>
      <c r="G4" s="26"/>
      <c r="H4" s="27"/>
      <c r="I4" s="26"/>
      <c r="J4" s="27"/>
      <c r="K4" s="33" t="s">
        <v>43</v>
      </c>
      <c r="L4" s="33"/>
      <c r="M4" s="33"/>
      <c r="N4" s="34"/>
      <c r="O4" s="35" t="s">
        <v>44</v>
      </c>
      <c r="P4" s="33"/>
      <c r="Q4" s="34"/>
      <c r="R4" s="26"/>
      <c r="S4" s="207" t="s">
        <v>36</v>
      </c>
      <c r="T4" s="208"/>
      <c r="U4" s="209"/>
      <c r="V4" s="214"/>
      <c r="W4" s="217"/>
      <c r="X4" s="216"/>
      <c r="Y4" s="221"/>
      <c r="Z4" s="224"/>
      <c r="AA4" s="223"/>
      <c r="AB4" s="214"/>
      <c r="AC4" s="217"/>
      <c r="AD4" s="216"/>
      <c r="AE4" s="225"/>
      <c r="AF4" s="226"/>
      <c r="AG4" s="227"/>
      <c r="AH4" s="228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</row>
    <row r="5" spans="1:57" s="36" customFormat="1" ht="38.25" x14ac:dyDescent="0.25">
      <c r="B5" s="37" t="s">
        <v>45</v>
      </c>
      <c r="C5" s="38"/>
      <c r="D5" s="38"/>
      <c r="E5" s="38" t="s">
        <v>46</v>
      </c>
      <c r="F5" s="39" t="s">
        <v>47</v>
      </c>
      <c r="G5" s="39" t="s">
        <v>48</v>
      </c>
      <c r="H5" s="40" t="s">
        <v>49</v>
      </c>
      <c r="I5" s="39" t="s">
        <v>50</v>
      </c>
      <c r="J5" s="40"/>
      <c r="K5" s="39" t="s">
        <v>51</v>
      </c>
      <c r="L5" s="39" t="s">
        <v>52</v>
      </c>
      <c r="M5" s="39" t="s">
        <v>53</v>
      </c>
      <c r="N5" s="40" t="s">
        <v>54</v>
      </c>
      <c r="O5" s="41" t="s">
        <v>51</v>
      </c>
      <c r="P5" s="39" t="s">
        <v>53</v>
      </c>
      <c r="Q5" s="40" t="s">
        <v>54</v>
      </c>
      <c r="R5" s="38"/>
      <c r="S5" s="41" t="s">
        <v>55</v>
      </c>
      <c r="T5" s="42" t="s">
        <v>56</v>
      </c>
      <c r="U5" s="43" t="s">
        <v>57</v>
      </c>
      <c r="V5" s="44" t="s">
        <v>58</v>
      </c>
      <c r="W5" s="42" t="s">
        <v>59</v>
      </c>
      <c r="X5" s="43" t="s">
        <v>60</v>
      </c>
      <c r="Y5" s="45" t="s">
        <v>61</v>
      </c>
      <c r="Z5" s="46" t="s">
        <v>59</v>
      </c>
      <c r="AA5" s="47" t="s">
        <v>60</v>
      </c>
      <c r="AB5" s="48" t="s">
        <v>62</v>
      </c>
      <c r="AC5" s="36" t="s">
        <v>63</v>
      </c>
      <c r="AD5" s="49"/>
      <c r="AE5" s="44" t="s">
        <v>62</v>
      </c>
      <c r="AF5" s="43" t="s">
        <v>64</v>
      </c>
      <c r="AG5" s="50" t="s">
        <v>65</v>
      </c>
      <c r="AH5" s="51" t="s">
        <v>66</v>
      </c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</row>
    <row r="6" spans="1:57" s="36" customFormat="1" x14ac:dyDescent="0.2">
      <c r="A6" s="53">
        <f t="shared" ref="A6:A69" si="0">YEAR(B6)</f>
        <v>2001</v>
      </c>
      <c r="B6" s="54">
        <v>36892</v>
      </c>
      <c r="C6" s="55"/>
      <c r="D6" s="55"/>
      <c r="E6" s="55">
        <f>1749196+1328975+152495+42804</f>
        <v>3273470</v>
      </c>
      <c r="F6" s="56">
        <v>150</v>
      </c>
      <c r="G6" s="38"/>
      <c r="H6" s="57">
        <f>+F6/(S6)</f>
        <v>152.26307831871785</v>
      </c>
      <c r="I6" s="38"/>
      <c r="J6" s="57"/>
      <c r="K6" s="38"/>
      <c r="L6" s="38"/>
      <c r="M6" s="38"/>
      <c r="N6" s="57"/>
      <c r="O6" s="58"/>
      <c r="P6" s="38"/>
      <c r="Q6" s="57"/>
      <c r="R6" s="38"/>
      <c r="S6" s="59">
        <v>0.9851370513212615</v>
      </c>
      <c r="U6" s="49"/>
      <c r="V6" s="48"/>
      <c r="X6" s="49"/>
      <c r="Y6" s="48"/>
      <c r="AA6" s="49"/>
      <c r="AB6" s="48"/>
      <c r="AD6" s="49"/>
      <c r="AF6" s="49"/>
      <c r="AH6" s="49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60">
        <v>1</v>
      </c>
      <c r="BE6" s="61">
        <v>0</v>
      </c>
    </row>
    <row r="7" spans="1:57" s="36" customFormat="1" x14ac:dyDescent="0.2">
      <c r="A7" s="53">
        <f t="shared" si="0"/>
        <v>2001</v>
      </c>
      <c r="B7" s="54">
        <v>36923</v>
      </c>
      <c r="C7" s="55"/>
      <c r="D7" s="55"/>
      <c r="E7" s="55">
        <f t="shared" ref="E7:E17" si="1">1749196+1328975+152495+42804</f>
        <v>3273470</v>
      </c>
      <c r="F7" s="56">
        <v>150</v>
      </c>
      <c r="G7" s="38"/>
      <c r="H7" s="57">
        <f t="shared" ref="H7:H70" si="2">+F7/(S7)</f>
        <v>152.60147489645416</v>
      </c>
      <c r="I7" s="38"/>
      <c r="J7" s="57"/>
      <c r="K7" s="38"/>
      <c r="L7" s="38"/>
      <c r="M7" s="38"/>
      <c r="N7" s="57"/>
      <c r="O7" s="58"/>
      <c r="P7" s="38"/>
      <c r="Q7" s="57"/>
      <c r="R7" s="38"/>
      <c r="S7" s="59">
        <f>+S6*(1+T7)</f>
        <v>0.98295249178804234</v>
      </c>
      <c r="T7" s="62">
        <v>-2.217518395323026E-3</v>
      </c>
      <c r="U7" s="49"/>
      <c r="V7" s="48"/>
      <c r="X7" s="49"/>
      <c r="Y7" s="48"/>
      <c r="AA7" s="49"/>
      <c r="AB7" s="48"/>
      <c r="AD7" s="49"/>
      <c r="AF7" s="49"/>
      <c r="AH7" s="49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60">
        <v>1</v>
      </c>
      <c r="BE7" s="61">
        <v>0</v>
      </c>
    </row>
    <row r="8" spans="1:57" s="36" customFormat="1" x14ac:dyDescent="0.2">
      <c r="A8" s="53">
        <f t="shared" si="0"/>
        <v>2001</v>
      </c>
      <c r="B8" s="54">
        <v>36951</v>
      </c>
      <c r="C8" s="55"/>
      <c r="D8" s="55"/>
      <c r="E8" s="55">
        <f t="shared" si="1"/>
        <v>3273470</v>
      </c>
      <c r="F8" s="56">
        <v>150</v>
      </c>
      <c r="G8" s="38"/>
      <c r="H8" s="57">
        <f t="shared" si="2"/>
        <v>152.30913490623104</v>
      </c>
      <c r="I8" s="38"/>
      <c r="J8" s="57"/>
      <c r="K8" s="38"/>
      <c r="L8" s="38"/>
      <c r="M8" s="38"/>
      <c r="N8" s="57"/>
      <c r="O8" s="58"/>
      <c r="P8" s="38"/>
      <c r="Q8" s="57"/>
      <c r="R8" s="38"/>
      <c r="S8" s="59">
        <f t="shared" ref="S8:S71" si="3">+S7*(1+T8)</f>
        <v>0.984839156839459</v>
      </c>
      <c r="T8" s="62">
        <v>1.9193857965451588E-3</v>
      </c>
      <c r="U8" s="49"/>
      <c r="V8" s="48"/>
      <c r="X8" s="49"/>
      <c r="Y8" s="48"/>
      <c r="AA8" s="49"/>
      <c r="AB8" s="48"/>
      <c r="AD8" s="49"/>
      <c r="AF8" s="49"/>
      <c r="AH8" s="49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60">
        <v>1</v>
      </c>
      <c r="BE8" s="61">
        <v>0</v>
      </c>
    </row>
    <row r="9" spans="1:57" s="36" customFormat="1" x14ac:dyDescent="0.2">
      <c r="A9" s="53">
        <f t="shared" si="0"/>
        <v>2001</v>
      </c>
      <c r="B9" s="54">
        <v>36982</v>
      </c>
      <c r="C9" s="55"/>
      <c r="D9" s="55"/>
      <c r="E9" s="55">
        <f t="shared" si="1"/>
        <v>3273470</v>
      </c>
      <c r="F9" s="56">
        <v>150</v>
      </c>
      <c r="G9" s="38"/>
      <c r="H9" s="57">
        <f t="shared" si="2"/>
        <v>151.3022836538461</v>
      </c>
      <c r="I9" s="38"/>
      <c r="J9" s="57"/>
      <c r="K9" s="38"/>
      <c r="L9" s="38"/>
      <c r="M9" s="38"/>
      <c r="N9" s="57"/>
      <c r="O9" s="58"/>
      <c r="P9" s="38"/>
      <c r="Q9" s="57"/>
      <c r="R9" s="38"/>
      <c r="S9" s="59">
        <f t="shared" si="3"/>
        <v>0.9913928354391166</v>
      </c>
      <c r="T9" s="62">
        <v>6.6545674531155452E-3</v>
      </c>
      <c r="U9" s="49"/>
      <c r="V9" s="48"/>
      <c r="X9" s="49"/>
      <c r="Y9" s="48"/>
      <c r="AA9" s="49"/>
      <c r="AB9" s="48"/>
      <c r="AD9" s="49"/>
      <c r="AF9" s="49"/>
      <c r="AH9" s="49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60">
        <v>1</v>
      </c>
      <c r="BE9" s="61">
        <v>0</v>
      </c>
    </row>
    <row r="10" spans="1:57" s="36" customFormat="1" x14ac:dyDescent="0.2">
      <c r="A10" s="53">
        <f t="shared" si="0"/>
        <v>2001</v>
      </c>
      <c r="B10" s="54">
        <v>37012</v>
      </c>
      <c r="C10" s="55"/>
      <c r="D10" s="55"/>
      <c r="E10" s="55">
        <f t="shared" si="1"/>
        <v>3273470</v>
      </c>
      <c r="F10" s="56">
        <v>150</v>
      </c>
      <c r="G10" s="38"/>
      <c r="H10" s="57">
        <f t="shared" si="2"/>
        <v>151.21141141141138</v>
      </c>
      <c r="I10" s="38"/>
      <c r="J10" s="57"/>
      <c r="K10" s="38"/>
      <c r="L10" s="38"/>
      <c r="M10" s="38"/>
      <c r="N10" s="57"/>
      <c r="O10" s="58"/>
      <c r="P10" s="38"/>
      <c r="Q10" s="57"/>
      <c r="R10" s="38"/>
      <c r="S10" s="59">
        <f t="shared" si="3"/>
        <v>0.99198862440272173</v>
      </c>
      <c r="T10" s="62">
        <v>6.0096153846145306E-4</v>
      </c>
      <c r="U10" s="49"/>
      <c r="V10" s="48"/>
      <c r="X10" s="49"/>
      <c r="Y10" s="48"/>
      <c r="AA10" s="49"/>
      <c r="AB10" s="48"/>
      <c r="AD10" s="49"/>
      <c r="AF10" s="49"/>
      <c r="AH10" s="49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60">
        <v>1</v>
      </c>
      <c r="BE10" s="61">
        <v>0</v>
      </c>
    </row>
    <row r="11" spans="1:57" s="36" customFormat="1" x14ac:dyDescent="0.2">
      <c r="A11" s="53">
        <f t="shared" si="0"/>
        <v>2001</v>
      </c>
      <c r="B11" s="54">
        <v>37043</v>
      </c>
      <c r="C11" s="55"/>
      <c r="D11" s="55"/>
      <c r="E11" s="55">
        <f t="shared" si="1"/>
        <v>3273470</v>
      </c>
      <c r="F11" s="56">
        <v>150</v>
      </c>
      <c r="G11" s="38"/>
      <c r="H11" s="57">
        <f t="shared" si="2"/>
        <v>152.30913490623104</v>
      </c>
      <c r="I11" s="38"/>
      <c r="J11" s="57"/>
      <c r="K11" s="38"/>
      <c r="L11" s="38"/>
      <c r="M11" s="38"/>
      <c r="N11" s="57"/>
      <c r="O11" s="58"/>
      <c r="P11" s="38"/>
      <c r="Q11" s="57"/>
      <c r="R11" s="38"/>
      <c r="S11" s="59">
        <f t="shared" si="3"/>
        <v>0.984839156839459</v>
      </c>
      <c r="T11" s="62">
        <v>-7.2072072072071336E-3</v>
      </c>
      <c r="U11" s="49"/>
      <c r="V11" s="48"/>
      <c r="X11" s="49"/>
      <c r="Y11" s="48"/>
      <c r="AA11" s="49"/>
      <c r="AB11" s="48"/>
      <c r="AD11" s="49"/>
      <c r="AF11" s="49"/>
      <c r="AH11" s="49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60">
        <v>1</v>
      </c>
      <c r="BE11" s="61">
        <v>0</v>
      </c>
    </row>
    <row r="12" spans="1:57" s="36" customFormat="1" x14ac:dyDescent="0.2">
      <c r="A12" s="53">
        <f t="shared" si="0"/>
        <v>2001</v>
      </c>
      <c r="B12" s="54">
        <v>37073</v>
      </c>
      <c r="C12" s="55"/>
      <c r="D12" s="55"/>
      <c r="E12" s="55">
        <f t="shared" si="1"/>
        <v>3273470</v>
      </c>
      <c r="F12" s="56">
        <v>150</v>
      </c>
      <c r="G12" s="38"/>
      <c r="H12" s="57">
        <f t="shared" si="2"/>
        <v>152.80214444669227</v>
      </c>
      <c r="I12" s="38"/>
      <c r="J12" s="57"/>
      <c r="K12" s="38"/>
      <c r="L12" s="38"/>
      <c r="M12" s="38"/>
      <c r="N12" s="57"/>
      <c r="O12" s="58"/>
      <c r="P12" s="38"/>
      <c r="Q12" s="57"/>
      <c r="R12" s="38"/>
      <c r="S12" s="59">
        <f t="shared" si="3"/>
        <v>0.98166161570023092</v>
      </c>
      <c r="T12" s="62">
        <v>-3.2264569469652171E-3</v>
      </c>
      <c r="U12" s="49"/>
      <c r="V12" s="48"/>
      <c r="X12" s="49"/>
      <c r="Y12" s="48"/>
      <c r="AA12" s="49"/>
      <c r="AB12" s="48"/>
      <c r="AD12" s="49"/>
      <c r="AF12" s="49"/>
      <c r="AH12" s="49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60">
        <v>1</v>
      </c>
      <c r="BE12" s="61">
        <v>0</v>
      </c>
    </row>
    <row r="13" spans="1:57" s="36" customFormat="1" x14ac:dyDescent="0.2">
      <c r="A13" s="53">
        <f t="shared" si="0"/>
        <v>2001</v>
      </c>
      <c r="B13" s="54">
        <v>37104</v>
      </c>
      <c r="C13" s="55"/>
      <c r="D13" s="55"/>
      <c r="E13" s="55">
        <f t="shared" si="1"/>
        <v>3273470</v>
      </c>
      <c r="F13" s="56">
        <v>150</v>
      </c>
      <c r="G13" s="38"/>
      <c r="H13" s="57">
        <f t="shared" si="2"/>
        <v>153.34504111257738</v>
      </c>
      <c r="I13" s="38"/>
      <c r="J13" s="57"/>
      <c r="K13" s="38"/>
      <c r="L13" s="38"/>
      <c r="M13" s="38"/>
      <c r="N13" s="57"/>
      <c r="O13" s="58"/>
      <c r="P13" s="38"/>
      <c r="Q13" s="57"/>
      <c r="R13" s="38"/>
      <c r="S13" s="59">
        <f>+S12*(1+T13)</f>
        <v>0.97818618007920033</v>
      </c>
      <c r="T13" s="62">
        <v>-3.5403601051993139E-3</v>
      </c>
      <c r="U13" s="49"/>
      <c r="V13" s="48"/>
      <c r="X13" s="49"/>
      <c r="Y13" s="48"/>
      <c r="AA13" s="49"/>
      <c r="AB13" s="48"/>
      <c r="AD13" s="49"/>
      <c r="AF13" s="49"/>
      <c r="AH13" s="49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60">
        <v>1</v>
      </c>
      <c r="BE13" s="61">
        <v>0</v>
      </c>
    </row>
    <row r="14" spans="1:57" s="36" customFormat="1" x14ac:dyDescent="0.2">
      <c r="A14" s="53">
        <f t="shared" si="0"/>
        <v>2001</v>
      </c>
      <c r="B14" s="54">
        <v>37135</v>
      </c>
      <c r="C14" s="55"/>
      <c r="D14" s="55"/>
      <c r="E14" s="55">
        <f t="shared" si="1"/>
        <v>3273470</v>
      </c>
      <c r="F14" s="56">
        <v>150</v>
      </c>
      <c r="G14" s="38"/>
      <c r="H14" s="57">
        <f t="shared" si="2"/>
        <v>153.46967387991467</v>
      </c>
      <c r="I14" s="38"/>
      <c r="J14" s="57"/>
      <c r="K14" s="38"/>
      <c r="L14" s="38"/>
      <c r="M14" s="38"/>
      <c r="N14" s="57"/>
      <c r="O14" s="58"/>
      <c r="P14" s="38"/>
      <c r="Q14" s="57"/>
      <c r="R14" s="38"/>
      <c r="S14" s="59">
        <f t="shared" si="3"/>
        <v>0.9773917947943932</v>
      </c>
      <c r="T14" s="62">
        <v>-8.1210029438649745E-4</v>
      </c>
      <c r="U14" s="49"/>
      <c r="V14" s="48"/>
      <c r="X14" s="49"/>
      <c r="Y14" s="48"/>
      <c r="AA14" s="49"/>
      <c r="AB14" s="48"/>
      <c r="AD14" s="49"/>
      <c r="AF14" s="49"/>
      <c r="AH14" s="49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60">
        <v>1</v>
      </c>
      <c r="BE14" s="61">
        <v>0</v>
      </c>
    </row>
    <row r="15" spans="1:57" s="36" customFormat="1" x14ac:dyDescent="0.2">
      <c r="A15" s="53">
        <f t="shared" si="0"/>
        <v>2001</v>
      </c>
      <c r="B15" s="54">
        <v>37165</v>
      </c>
      <c r="C15" s="55"/>
      <c r="D15" s="55"/>
      <c r="E15" s="55">
        <f t="shared" si="1"/>
        <v>3273470</v>
      </c>
      <c r="F15" s="56">
        <v>150</v>
      </c>
      <c r="G15" s="38"/>
      <c r="H15" s="57">
        <f t="shared" si="2"/>
        <v>154.1430612244898</v>
      </c>
      <c r="I15" s="38"/>
      <c r="J15" s="57"/>
      <c r="K15" s="38"/>
      <c r="L15" s="38"/>
      <c r="M15" s="38"/>
      <c r="N15" s="57"/>
      <c r="O15" s="58"/>
      <c r="P15" s="38"/>
      <c r="Q15" s="57"/>
      <c r="R15" s="38"/>
      <c r="S15" s="59">
        <f t="shared" si="3"/>
        <v>0.97312197388855559</v>
      </c>
      <c r="T15" s="62">
        <v>-4.368586812963593E-3</v>
      </c>
      <c r="U15" s="49"/>
      <c r="V15" s="48"/>
      <c r="X15" s="49"/>
      <c r="Y15" s="48"/>
      <c r="AA15" s="49"/>
      <c r="AB15" s="48"/>
      <c r="AD15" s="49"/>
      <c r="AF15" s="49"/>
      <c r="AH15" s="49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60">
        <v>1</v>
      </c>
      <c r="BE15" s="61">
        <v>0</v>
      </c>
    </row>
    <row r="16" spans="1:57" s="36" customFormat="1" x14ac:dyDescent="0.2">
      <c r="A16" s="53">
        <f t="shared" si="0"/>
        <v>2001</v>
      </c>
      <c r="B16" s="54">
        <v>37196</v>
      </c>
      <c r="C16" s="55"/>
      <c r="D16" s="55"/>
      <c r="E16" s="55">
        <f t="shared" si="1"/>
        <v>3273470</v>
      </c>
      <c r="F16" s="56">
        <v>150</v>
      </c>
      <c r="G16" s="38"/>
      <c r="H16" s="57">
        <f t="shared" si="2"/>
        <v>154.64803439803441</v>
      </c>
      <c r="I16" s="38"/>
      <c r="J16" s="57"/>
      <c r="K16" s="38"/>
      <c r="L16" s="38"/>
      <c r="M16" s="38"/>
      <c r="N16" s="57"/>
      <c r="O16" s="58"/>
      <c r="P16" s="38"/>
      <c r="Q16" s="57"/>
      <c r="R16" s="38"/>
      <c r="S16" s="59">
        <f t="shared" si="3"/>
        <v>0.96994443274932773</v>
      </c>
      <c r="T16" s="62">
        <v>-3.2653061224489077E-3</v>
      </c>
      <c r="U16" s="49"/>
      <c r="V16" s="48"/>
      <c r="X16" s="49"/>
      <c r="Y16" s="48"/>
      <c r="AA16" s="49"/>
      <c r="AB16" s="48"/>
      <c r="AD16" s="49"/>
      <c r="AF16" s="49"/>
      <c r="AH16" s="49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60">
        <v>1</v>
      </c>
      <c r="BE16" s="61">
        <v>0</v>
      </c>
    </row>
    <row r="17" spans="1:57" s="36" customFormat="1" x14ac:dyDescent="0.2">
      <c r="A17" s="53">
        <f t="shared" si="0"/>
        <v>2001</v>
      </c>
      <c r="B17" s="54">
        <v>37226</v>
      </c>
      <c r="C17" s="55"/>
      <c r="D17" s="55"/>
      <c r="E17" s="55">
        <f t="shared" si="1"/>
        <v>3273470</v>
      </c>
      <c r="F17" s="56">
        <v>150</v>
      </c>
      <c r="G17" s="38"/>
      <c r="H17" s="57">
        <f t="shared" si="2"/>
        <v>154.77479508196723</v>
      </c>
      <c r="I17" s="38">
        <f>+AVERAGE(H6:H17)</f>
        <v>152.93160568638061</v>
      </c>
      <c r="J17" s="57"/>
      <c r="K17" s="38"/>
      <c r="L17" s="38"/>
      <c r="M17" s="38"/>
      <c r="N17" s="57"/>
      <c r="O17" s="58"/>
      <c r="P17" s="38"/>
      <c r="Q17" s="57"/>
      <c r="R17" s="38"/>
      <c r="S17" s="59">
        <f t="shared" si="3"/>
        <v>0.96915004746452071</v>
      </c>
      <c r="T17" s="62">
        <v>-8.1900081900088129E-4</v>
      </c>
      <c r="U17" s="49"/>
      <c r="V17" s="48"/>
      <c r="X17" s="49"/>
      <c r="Y17" s="48"/>
      <c r="AA17" s="49"/>
      <c r="AB17" s="48"/>
      <c r="AD17" s="49"/>
      <c r="AF17" s="49"/>
      <c r="AH17" s="49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60">
        <v>1</v>
      </c>
      <c r="BE17" s="61">
        <v>0</v>
      </c>
    </row>
    <row r="18" spans="1:57" s="36" customFormat="1" x14ac:dyDescent="0.2">
      <c r="A18" s="53">
        <f t="shared" si="0"/>
        <v>2002</v>
      </c>
      <c r="B18" s="54">
        <v>37257</v>
      </c>
      <c r="C18" s="55"/>
      <c r="D18" s="55"/>
      <c r="E18" s="55">
        <f>1767816+1306343+154176+43347</f>
        <v>3271682</v>
      </c>
      <c r="F18" s="56">
        <v>150</v>
      </c>
      <c r="G18" s="38"/>
      <c r="H18" s="57">
        <f t="shared" si="2"/>
        <v>151.30228365384613</v>
      </c>
      <c r="I18" s="38">
        <f>+AVERAGE(H7:H18)</f>
        <v>152.85153946430799</v>
      </c>
      <c r="J18" s="57"/>
      <c r="K18" s="38"/>
      <c r="L18" s="38"/>
      <c r="M18" s="38"/>
      <c r="N18" s="57"/>
      <c r="O18" s="58"/>
      <c r="P18" s="38"/>
      <c r="Q18" s="57"/>
      <c r="R18" s="38"/>
      <c r="S18" s="59">
        <f t="shared" si="3"/>
        <v>0.99139283543911638</v>
      </c>
      <c r="T18" s="62">
        <v>2.2950819672131306E-2</v>
      </c>
      <c r="U18" s="49"/>
      <c r="V18" s="48"/>
      <c r="X18" s="49"/>
      <c r="Y18" s="48"/>
      <c r="AA18" s="49"/>
      <c r="AB18" s="48"/>
      <c r="AD18" s="49"/>
      <c r="AF18" s="49"/>
      <c r="AH18" s="49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0">
        <v>1</v>
      </c>
      <c r="BE18" s="61">
        <v>0</v>
      </c>
    </row>
    <row r="19" spans="1:57" s="36" customFormat="1" x14ac:dyDescent="0.2">
      <c r="A19" s="53">
        <f t="shared" si="0"/>
        <v>2002</v>
      </c>
      <c r="B19" s="54">
        <v>37288</v>
      </c>
      <c r="C19" s="55"/>
      <c r="D19" s="55"/>
      <c r="E19" s="55">
        <f t="shared" ref="E19:E29" si="4">1767816+1306343+154176+43347</f>
        <v>3271682</v>
      </c>
      <c r="F19" s="56">
        <v>150</v>
      </c>
      <c r="G19" s="38"/>
      <c r="H19" s="57">
        <f t="shared" si="2"/>
        <v>146.70311741283871</v>
      </c>
      <c r="I19" s="38">
        <f t="shared" ref="I19:I82" si="5">+AVERAGE(H8:H19)</f>
        <v>152.3600096740067</v>
      </c>
      <c r="J19" s="57"/>
      <c r="K19" s="38"/>
      <c r="L19" s="38"/>
      <c r="M19" s="38"/>
      <c r="N19" s="57"/>
      <c r="O19" s="58"/>
      <c r="P19" s="38"/>
      <c r="Q19" s="57"/>
      <c r="R19" s="38"/>
      <c r="S19" s="59">
        <f t="shared" si="3"/>
        <v>1.0224731597071894</v>
      </c>
      <c r="T19" s="62">
        <v>3.1350160256410131E-2</v>
      </c>
      <c r="U19" s="49"/>
      <c r="V19" s="48"/>
      <c r="X19" s="49"/>
      <c r="Y19" s="48"/>
      <c r="AA19" s="49"/>
      <c r="AB19" s="48"/>
      <c r="AD19" s="49"/>
      <c r="AF19" s="49"/>
      <c r="AH19" s="49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0">
        <v>1</v>
      </c>
      <c r="BE19" s="61">
        <v>0</v>
      </c>
    </row>
    <row r="20" spans="1:57" s="36" customFormat="1" x14ac:dyDescent="0.2">
      <c r="A20" s="53">
        <f t="shared" si="0"/>
        <v>2002</v>
      </c>
      <c r="B20" s="54">
        <v>37316</v>
      </c>
      <c r="C20" s="55"/>
      <c r="D20" s="55"/>
      <c r="E20" s="55">
        <f t="shared" si="4"/>
        <v>3271682</v>
      </c>
      <c r="F20" s="56">
        <v>150</v>
      </c>
      <c r="G20" s="38"/>
      <c r="H20" s="57">
        <f t="shared" si="2"/>
        <v>141.11181690798696</v>
      </c>
      <c r="I20" s="38">
        <f t="shared" si="5"/>
        <v>151.42689984081969</v>
      </c>
      <c r="J20" s="57"/>
      <c r="K20" s="38"/>
      <c r="L20" s="38"/>
      <c r="M20" s="38"/>
      <c r="N20" s="57"/>
      <c r="O20" s="58"/>
      <c r="P20" s="38"/>
      <c r="Q20" s="57"/>
      <c r="R20" s="38"/>
      <c r="S20" s="59">
        <f t="shared" si="3"/>
        <v>1.0629868092323456</v>
      </c>
      <c r="T20" s="62">
        <v>3.962319122074387E-2</v>
      </c>
      <c r="U20" s="49"/>
      <c r="V20" s="48"/>
      <c r="X20" s="49"/>
      <c r="Y20" s="48"/>
      <c r="AA20" s="49"/>
      <c r="AB20" s="48"/>
      <c r="AD20" s="49"/>
      <c r="AF20" s="49"/>
      <c r="AH20" s="49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60">
        <v>1</v>
      </c>
      <c r="BE20" s="61">
        <v>0</v>
      </c>
    </row>
    <row r="21" spans="1:57" s="36" customFormat="1" x14ac:dyDescent="0.2">
      <c r="A21" s="53">
        <f t="shared" si="0"/>
        <v>2002</v>
      </c>
      <c r="B21" s="54">
        <v>37347</v>
      </c>
      <c r="C21" s="55"/>
      <c r="D21" s="55"/>
      <c r="E21" s="55">
        <f t="shared" si="4"/>
        <v>3271682</v>
      </c>
      <c r="F21" s="56">
        <v>150</v>
      </c>
      <c r="G21" s="38"/>
      <c r="H21" s="57">
        <f t="shared" si="2"/>
        <v>127.83295252602186</v>
      </c>
      <c r="I21" s="38">
        <f t="shared" si="5"/>
        <v>149.47112224683431</v>
      </c>
      <c r="J21" s="57"/>
      <c r="K21" s="38"/>
      <c r="L21" s="38"/>
      <c r="M21" s="38"/>
      <c r="N21" s="57"/>
      <c r="O21" s="58"/>
      <c r="P21" s="38"/>
      <c r="Q21" s="57"/>
      <c r="R21" s="38"/>
      <c r="S21" s="59">
        <f t="shared" si="3"/>
        <v>1.1734063638205163</v>
      </c>
      <c r="T21" s="62">
        <v>0.10387669313404957</v>
      </c>
      <c r="U21" s="49"/>
      <c r="V21" s="48"/>
      <c r="W21" s="63"/>
      <c r="X21" s="64"/>
      <c r="Y21" s="65"/>
      <c r="Z21" s="63"/>
      <c r="AA21" s="64"/>
      <c r="AB21" s="48"/>
      <c r="AC21" s="63"/>
      <c r="AD21" s="64"/>
      <c r="AE21" s="63"/>
      <c r="AF21" s="64"/>
      <c r="AG21" s="63"/>
      <c r="AH21" s="49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60">
        <v>1</v>
      </c>
      <c r="BE21" s="61">
        <v>0</v>
      </c>
    </row>
    <row r="22" spans="1:57" s="36" customFormat="1" x14ac:dyDescent="0.2">
      <c r="A22" s="53">
        <f t="shared" si="0"/>
        <v>2002</v>
      </c>
      <c r="B22" s="54">
        <v>37377</v>
      </c>
      <c r="C22" s="55"/>
      <c r="D22" s="55"/>
      <c r="E22" s="55">
        <f t="shared" si="4"/>
        <v>3271682</v>
      </c>
      <c r="F22" s="56">
        <v>150</v>
      </c>
      <c r="G22" s="38"/>
      <c r="H22" s="57">
        <f t="shared" si="2"/>
        <v>122.90309982914331</v>
      </c>
      <c r="I22" s="38">
        <f t="shared" si="5"/>
        <v>147.11209628164531</v>
      </c>
      <c r="J22" s="57"/>
      <c r="K22" s="38"/>
      <c r="L22" s="38"/>
      <c r="M22" s="38"/>
      <c r="N22" s="57"/>
      <c r="O22" s="58"/>
      <c r="P22" s="38"/>
      <c r="Q22" s="57"/>
      <c r="R22" s="38"/>
      <c r="S22" s="59">
        <f t="shared" si="3"/>
        <v>1.2204736919453301</v>
      </c>
      <c r="T22" s="62">
        <v>4.0111703478040051E-2</v>
      </c>
      <c r="U22" s="49"/>
      <c r="V22" s="48"/>
      <c r="W22" s="63"/>
      <c r="X22" s="64"/>
      <c r="Y22" s="65"/>
      <c r="Z22" s="63"/>
      <c r="AA22" s="64"/>
      <c r="AB22" s="48"/>
      <c r="AC22" s="63"/>
      <c r="AD22" s="64"/>
      <c r="AE22" s="63"/>
      <c r="AF22" s="64"/>
      <c r="AG22" s="63"/>
      <c r="AH22" s="49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60">
        <v>1</v>
      </c>
      <c r="BE22" s="61">
        <v>0</v>
      </c>
    </row>
    <row r="23" spans="1:57" s="36" customFormat="1" x14ac:dyDescent="0.2">
      <c r="A23" s="53">
        <f t="shared" si="0"/>
        <v>2002</v>
      </c>
      <c r="B23" s="54">
        <v>37408</v>
      </c>
      <c r="C23" s="55"/>
      <c r="D23" s="55"/>
      <c r="E23" s="55">
        <f t="shared" si="4"/>
        <v>3271682</v>
      </c>
      <c r="F23" s="56">
        <v>150</v>
      </c>
      <c r="G23" s="38"/>
      <c r="H23" s="57">
        <f t="shared" si="2"/>
        <v>118.60882537688445</v>
      </c>
      <c r="I23" s="38">
        <f t="shared" si="5"/>
        <v>144.30373715419975</v>
      </c>
      <c r="J23" s="57"/>
      <c r="K23" s="38"/>
      <c r="L23" s="38"/>
      <c r="M23" s="38"/>
      <c r="N23" s="57"/>
      <c r="O23" s="58"/>
      <c r="P23" s="38"/>
      <c r="Q23" s="57"/>
      <c r="R23" s="38"/>
      <c r="S23" s="59">
        <f t="shared" si="3"/>
        <v>1.2646613734127186</v>
      </c>
      <c r="T23" s="62">
        <v>3.6205353510698979E-2</v>
      </c>
      <c r="U23" s="49"/>
      <c r="V23" s="48"/>
      <c r="W23" s="63"/>
      <c r="X23" s="64"/>
      <c r="Y23" s="65"/>
      <c r="Z23" s="63"/>
      <c r="AA23" s="64"/>
      <c r="AB23" s="48"/>
      <c r="AC23" s="63"/>
      <c r="AD23" s="64"/>
      <c r="AE23" s="63"/>
      <c r="AF23" s="64"/>
      <c r="AG23" s="63"/>
      <c r="AH23" s="49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60">
        <v>1</v>
      </c>
      <c r="BE23" s="61">
        <v>0</v>
      </c>
    </row>
    <row r="24" spans="1:57" s="36" customFormat="1" x14ac:dyDescent="0.2">
      <c r="A24" s="53">
        <f t="shared" si="0"/>
        <v>2002</v>
      </c>
      <c r="B24" s="54">
        <v>37438</v>
      </c>
      <c r="C24" s="55"/>
      <c r="D24" s="55"/>
      <c r="E24" s="55">
        <f t="shared" si="4"/>
        <v>3271682</v>
      </c>
      <c r="F24" s="56">
        <v>150</v>
      </c>
      <c r="G24" s="38"/>
      <c r="H24" s="57">
        <f t="shared" si="2"/>
        <v>114.94460508294023</v>
      </c>
      <c r="I24" s="38">
        <f t="shared" si="5"/>
        <v>141.14894220722041</v>
      </c>
      <c r="J24" s="57"/>
      <c r="K24" s="38"/>
      <c r="L24" s="38"/>
      <c r="M24" s="38"/>
      <c r="N24" s="57"/>
      <c r="O24" s="58"/>
      <c r="P24" s="38"/>
      <c r="Q24" s="57"/>
      <c r="R24" s="38"/>
      <c r="S24" s="59">
        <f t="shared" si="3"/>
        <v>1.304976426616673</v>
      </c>
      <c r="T24" s="62">
        <v>3.1878140703517577E-2</v>
      </c>
      <c r="U24" s="49"/>
      <c r="V24" s="48"/>
      <c r="W24" s="63"/>
      <c r="X24" s="64"/>
      <c r="Y24" s="65"/>
      <c r="Z24" s="63"/>
      <c r="AA24" s="64"/>
      <c r="AB24" s="48"/>
      <c r="AC24" s="63"/>
      <c r="AD24" s="64"/>
      <c r="AE24" s="63"/>
      <c r="AF24" s="64"/>
      <c r="AG24" s="63"/>
      <c r="AH24" s="49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60">
        <v>1</v>
      </c>
      <c r="BE24" s="61">
        <v>0</v>
      </c>
    </row>
    <row r="25" spans="1:57" s="36" customFormat="1" x14ac:dyDescent="0.2">
      <c r="A25" s="53">
        <f t="shared" si="0"/>
        <v>2002</v>
      </c>
      <c r="B25" s="54">
        <v>37469</v>
      </c>
      <c r="C25" s="55"/>
      <c r="D25" s="55"/>
      <c r="E25" s="55">
        <f t="shared" si="4"/>
        <v>3271682</v>
      </c>
      <c r="F25" s="56">
        <v>200</v>
      </c>
      <c r="G25" s="38"/>
      <c r="H25" s="57">
        <f t="shared" si="2"/>
        <v>149.74988847583643</v>
      </c>
      <c r="I25" s="38">
        <f t="shared" si="5"/>
        <v>140.84934615415867</v>
      </c>
      <c r="J25" s="57"/>
      <c r="K25" s="38"/>
      <c r="L25" s="38"/>
      <c r="M25" s="38"/>
      <c r="N25" s="57"/>
      <c r="O25" s="58"/>
      <c r="P25" s="38"/>
      <c r="Q25" s="57"/>
      <c r="R25" s="38"/>
      <c r="S25" s="59">
        <f t="shared" si="3"/>
        <v>1.3355602600817422</v>
      </c>
      <c r="T25" s="62">
        <v>2.3436311063765203E-2</v>
      </c>
      <c r="U25" s="49"/>
      <c r="V25" s="48"/>
      <c r="W25" s="63"/>
      <c r="X25" s="64"/>
      <c r="Y25" s="65"/>
      <c r="Z25" s="63"/>
      <c r="AA25" s="64"/>
      <c r="AB25" s="48"/>
      <c r="AC25" s="63"/>
      <c r="AD25" s="64"/>
      <c r="AE25" s="63"/>
      <c r="AF25" s="64"/>
      <c r="AG25" s="63"/>
      <c r="AH25" s="49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60">
        <v>1</v>
      </c>
      <c r="BE25" s="61">
        <v>0</v>
      </c>
    </row>
    <row r="26" spans="1:57" s="36" customFormat="1" x14ac:dyDescent="0.2">
      <c r="A26" s="53">
        <f t="shared" si="0"/>
        <v>2002</v>
      </c>
      <c r="B26" s="54">
        <v>37500</v>
      </c>
      <c r="C26" s="55"/>
      <c r="D26" s="55"/>
      <c r="E26" s="55">
        <f t="shared" si="4"/>
        <v>3271682</v>
      </c>
      <c r="F26" s="56">
        <f>+F25</f>
        <v>200</v>
      </c>
      <c r="G26" s="38"/>
      <c r="H26" s="57">
        <f t="shared" si="2"/>
        <v>147.76142616095663</v>
      </c>
      <c r="I26" s="38">
        <f t="shared" si="5"/>
        <v>140.37365884424551</v>
      </c>
      <c r="J26" s="57"/>
      <c r="K26" s="38"/>
      <c r="L26" s="38"/>
      <c r="M26" s="38"/>
      <c r="N26" s="57"/>
      <c r="O26" s="58"/>
      <c r="P26" s="38"/>
      <c r="Q26" s="57"/>
      <c r="R26" s="38"/>
      <c r="S26" s="59">
        <f t="shared" si="3"/>
        <v>1.3535332271505003</v>
      </c>
      <c r="T26" s="62">
        <v>1.3457249070631949E-2</v>
      </c>
      <c r="U26" s="49"/>
      <c r="V26" s="48"/>
      <c r="W26" s="63"/>
      <c r="X26" s="64"/>
      <c r="Y26" s="65"/>
      <c r="Z26" s="63"/>
      <c r="AA26" s="64"/>
      <c r="AB26" s="48"/>
      <c r="AC26" s="63"/>
      <c r="AD26" s="64"/>
      <c r="AE26" s="63"/>
      <c r="AF26" s="64"/>
      <c r="AG26" s="63"/>
      <c r="AH26" s="49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60">
        <v>1</v>
      </c>
      <c r="BE26" s="61">
        <v>0</v>
      </c>
    </row>
    <row r="27" spans="1:57" s="36" customFormat="1" x14ac:dyDescent="0.2">
      <c r="A27" s="53">
        <f t="shared" si="0"/>
        <v>2002</v>
      </c>
      <c r="B27" s="54">
        <v>37530</v>
      </c>
      <c r="C27" s="55"/>
      <c r="D27" s="55"/>
      <c r="E27" s="55">
        <f t="shared" si="4"/>
        <v>3271682</v>
      </c>
      <c r="F27" s="56">
        <f t="shared" ref="F27:F35" si="6">+F26</f>
        <v>200</v>
      </c>
      <c r="G27" s="38"/>
      <c r="H27" s="57">
        <f t="shared" si="2"/>
        <v>147.43693726667155</v>
      </c>
      <c r="I27" s="38">
        <f t="shared" si="5"/>
        <v>139.81481518109396</v>
      </c>
      <c r="J27" s="57"/>
      <c r="K27" s="38"/>
      <c r="L27" s="38"/>
      <c r="M27" s="38"/>
      <c r="N27" s="57"/>
      <c r="O27" s="58"/>
      <c r="P27" s="38"/>
      <c r="Q27" s="57"/>
      <c r="R27" s="38"/>
      <c r="S27" s="59">
        <f t="shared" si="3"/>
        <v>1.3565121719685265</v>
      </c>
      <c r="T27" s="62">
        <v>2.2008656738317089E-3</v>
      </c>
      <c r="U27" s="49"/>
      <c r="V27" s="48"/>
      <c r="W27" s="63"/>
      <c r="X27" s="64"/>
      <c r="Y27" s="65"/>
      <c r="Z27" s="63"/>
      <c r="AA27" s="64"/>
      <c r="AB27" s="48"/>
      <c r="AC27" s="63"/>
      <c r="AD27" s="64"/>
      <c r="AE27" s="63"/>
      <c r="AF27" s="64"/>
      <c r="AG27" s="63"/>
      <c r="AH27" s="49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60">
        <v>1</v>
      </c>
      <c r="BE27" s="61">
        <v>0</v>
      </c>
    </row>
    <row r="28" spans="1:57" s="36" customFormat="1" x14ac:dyDescent="0.2">
      <c r="A28" s="53">
        <f t="shared" si="0"/>
        <v>2002</v>
      </c>
      <c r="B28" s="54">
        <v>37561</v>
      </c>
      <c r="C28" s="55"/>
      <c r="D28" s="55"/>
      <c r="E28" s="55">
        <f t="shared" si="4"/>
        <v>3271682</v>
      </c>
      <c r="F28" s="56">
        <f t="shared" si="6"/>
        <v>200</v>
      </c>
      <c r="G28" s="38"/>
      <c r="H28" s="57">
        <f t="shared" si="2"/>
        <v>146.68531061102615</v>
      </c>
      <c r="I28" s="38">
        <f t="shared" si="5"/>
        <v>139.15125486550997</v>
      </c>
      <c r="J28" s="57"/>
      <c r="K28" s="38"/>
      <c r="L28" s="38"/>
      <c r="M28" s="38"/>
      <c r="N28" s="57"/>
      <c r="O28" s="58"/>
      <c r="P28" s="38"/>
      <c r="Q28" s="57"/>
      <c r="R28" s="38"/>
      <c r="S28" s="59">
        <f t="shared" si="3"/>
        <v>1.3634630432105874</v>
      </c>
      <c r="T28" s="62">
        <v>5.1240758363222394E-3</v>
      </c>
      <c r="U28" s="49"/>
      <c r="V28" s="48"/>
      <c r="W28" s="63"/>
      <c r="X28" s="64"/>
      <c r="Y28" s="65"/>
      <c r="Z28" s="63"/>
      <c r="AA28" s="64"/>
      <c r="AB28" s="48"/>
      <c r="AC28" s="63"/>
      <c r="AD28" s="64"/>
      <c r="AE28" s="63"/>
      <c r="AF28" s="64"/>
      <c r="AG28" s="63"/>
      <c r="AH28" s="49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60">
        <v>1</v>
      </c>
      <c r="BE28" s="61">
        <v>0</v>
      </c>
    </row>
    <row r="29" spans="1:57" s="36" customFormat="1" x14ac:dyDescent="0.2">
      <c r="A29" s="53">
        <f t="shared" si="0"/>
        <v>2002</v>
      </c>
      <c r="B29" s="54">
        <v>37591</v>
      </c>
      <c r="C29" s="55"/>
      <c r="D29" s="55"/>
      <c r="E29" s="55">
        <f t="shared" si="4"/>
        <v>3271682</v>
      </c>
      <c r="F29" s="56">
        <f t="shared" si="6"/>
        <v>200</v>
      </c>
      <c r="G29" s="61">
        <f>+F29/F17-1</f>
        <v>0.33333333333333326</v>
      </c>
      <c r="H29" s="57">
        <f t="shared" si="2"/>
        <v>146.40808315766517</v>
      </c>
      <c r="I29" s="38">
        <f t="shared" si="5"/>
        <v>138.45402887181814</v>
      </c>
      <c r="J29" s="57"/>
      <c r="K29" s="38"/>
      <c r="L29" s="38"/>
      <c r="M29" s="38"/>
      <c r="N29" s="57"/>
      <c r="O29" s="58"/>
      <c r="P29" s="38"/>
      <c r="Q29" s="57"/>
      <c r="R29" s="38"/>
      <c r="S29" s="59">
        <f t="shared" si="3"/>
        <v>1.3660447953862103</v>
      </c>
      <c r="T29" s="62">
        <v>1.8935255990095712E-3</v>
      </c>
      <c r="U29" s="49"/>
      <c r="V29" s="48"/>
      <c r="W29" s="63"/>
      <c r="X29" s="64"/>
      <c r="Y29" s="65"/>
      <c r="Z29" s="63"/>
      <c r="AA29" s="64"/>
      <c r="AB29" s="48"/>
      <c r="AC29" s="63"/>
      <c r="AD29" s="64"/>
      <c r="AE29" s="63"/>
      <c r="AF29" s="64"/>
      <c r="AG29" s="63"/>
      <c r="AH29" s="49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60">
        <v>1</v>
      </c>
      <c r="BE29" s="61">
        <v>0</v>
      </c>
    </row>
    <row r="30" spans="1:57" s="36" customFormat="1" x14ac:dyDescent="0.2">
      <c r="A30" s="53">
        <f t="shared" si="0"/>
        <v>2003</v>
      </c>
      <c r="B30" s="54">
        <v>37622</v>
      </c>
      <c r="C30" s="55"/>
      <c r="D30" s="55"/>
      <c r="E30" s="55">
        <f>1759473+1317244+151415+42203</f>
        <v>3270335</v>
      </c>
      <c r="F30" s="56">
        <f t="shared" si="6"/>
        <v>200</v>
      </c>
      <c r="G30" s="38"/>
      <c r="H30" s="57">
        <f t="shared" si="2"/>
        <v>144.50681589898119</v>
      </c>
      <c r="I30" s="38">
        <f t="shared" si="5"/>
        <v>137.88773989224606</v>
      </c>
      <c r="J30" s="57"/>
      <c r="K30" s="38"/>
      <c r="L30" s="38"/>
      <c r="M30" s="38"/>
      <c r="N30" s="57"/>
      <c r="O30" s="58"/>
      <c r="P30" s="38"/>
      <c r="Q30" s="57"/>
      <c r="R30" s="38"/>
      <c r="S30" s="59">
        <f t="shared" si="3"/>
        <v>1.3840177624549683</v>
      </c>
      <c r="T30" s="62">
        <v>1.3156938285963538E-2</v>
      </c>
      <c r="U30" s="49"/>
      <c r="V30" s="48"/>
      <c r="W30" s="63"/>
      <c r="X30" s="64"/>
      <c r="Y30" s="65"/>
      <c r="Z30" s="63"/>
      <c r="AA30" s="64"/>
      <c r="AB30" s="48"/>
      <c r="AC30" s="63"/>
      <c r="AD30" s="64"/>
      <c r="AE30" s="63"/>
      <c r="AF30" s="64"/>
      <c r="AG30" s="63"/>
      <c r="AH30" s="49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60">
        <v>1</v>
      </c>
      <c r="BE30" s="61">
        <v>0</v>
      </c>
    </row>
    <row r="31" spans="1:57" s="36" customFormat="1" x14ac:dyDescent="0.2">
      <c r="A31" s="53">
        <f t="shared" si="0"/>
        <v>2003</v>
      </c>
      <c r="B31" s="54">
        <v>37653</v>
      </c>
      <c r="C31" s="55"/>
      <c r="D31" s="55"/>
      <c r="E31" s="55">
        <f t="shared" ref="E31:E41" si="7">1759473+1317244+151415+42203</f>
        <v>3270335</v>
      </c>
      <c r="F31" s="56">
        <f t="shared" si="6"/>
        <v>200</v>
      </c>
      <c r="G31" s="38"/>
      <c r="H31" s="57">
        <f t="shared" si="2"/>
        <v>143.69237354640794</v>
      </c>
      <c r="I31" s="38">
        <f t="shared" si="5"/>
        <v>137.63684457004348</v>
      </c>
      <c r="J31" s="57"/>
      <c r="K31" s="38"/>
      <c r="L31" s="38"/>
      <c r="M31" s="38"/>
      <c r="N31" s="57"/>
      <c r="O31" s="58"/>
      <c r="P31" s="38"/>
      <c r="Q31" s="57"/>
      <c r="R31" s="38"/>
      <c r="S31" s="59">
        <f t="shared" si="3"/>
        <v>1.3918623171424371</v>
      </c>
      <c r="T31" s="62">
        <v>5.6679581001577439E-3</v>
      </c>
      <c r="U31" s="49"/>
      <c r="V31" s="48"/>
      <c r="W31" s="63"/>
      <c r="X31" s="64"/>
      <c r="Y31" s="65"/>
      <c r="Z31" s="63"/>
      <c r="AA31" s="64"/>
      <c r="AB31" s="48"/>
      <c r="AC31" s="63"/>
      <c r="AD31" s="64"/>
      <c r="AE31" s="63"/>
      <c r="AF31" s="64"/>
      <c r="AG31" s="63"/>
      <c r="AH31" s="49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60">
        <v>1</v>
      </c>
      <c r="BE31" s="61">
        <v>0</v>
      </c>
    </row>
    <row r="32" spans="1:57" s="36" customFormat="1" x14ac:dyDescent="0.2">
      <c r="A32" s="53">
        <f t="shared" si="0"/>
        <v>2003</v>
      </c>
      <c r="B32" s="54">
        <v>37681</v>
      </c>
      <c r="C32" s="55"/>
      <c r="D32" s="55"/>
      <c r="E32" s="55">
        <f t="shared" si="7"/>
        <v>3270335</v>
      </c>
      <c r="F32" s="56">
        <f t="shared" si="6"/>
        <v>200</v>
      </c>
      <c r="G32" s="38"/>
      <c r="H32" s="57">
        <f t="shared" si="2"/>
        <v>142.85665650046101</v>
      </c>
      <c r="I32" s="38">
        <f t="shared" si="5"/>
        <v>137.78224786941632</v>
      </c>
      <c r="J32" s="57"/>
      <c r="K32" s="38"/>
      <c r="L32" s="38"/>
      <c r="M32" s="38"/>
      <c r="N32" s="57"/>
      <c r="O32" s="58"/>
      <c r="P32" s="38"/>
      <c r="Q32" s="57"/>
      <c r="R32" s="38"/>
      <c r="S32" s="59">
        <f t="shared" si="3"/>
        <v>1.400004766311709</v>
      </c>
      <c r="T32" s="62">
        <v>5.8500392380682609E-3</v>
      </c>
      <c r="U32" s="49"/>
      <c r="V32" s="48"/>
      <c r="W32" s="63"/>
      <c r="X32" s="64"/>
      <c r="Y32" s="65"/>
      <c r="Z32" s="63"/>
      <c r="AA32" s="64"/>
      <c r="AB32" s="48"/>
      <c r="AC32" s="63"/>
      <c r="AD32" s="64"/>
      <c r="AE32" s="63"/>
      <c r="AF32" s="64"/>
      <c r="AG32" s="63"/>
      <c r="AH32" s="49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60">
        <v>1</v>
      </c>
      <c r="BE32" s="61">
        <v>0</v>
      </c>
    </row>
    <row r="33" spans="1:57" s="36" customFormat="1" x14ac:dyDescent="0.2">
      <c r="A33" s="53">
        <f t="shared" si="0"/>
        <v>2003</v>
      </c>
      <c r="B33" s="54">
        <v>37712</v>
      </c>
      <c r="C33" s="55"/>
      <c r="D33" s="55"/>
      <c r="E33" s="55">
        <f t="shared" si="7"/>
        <v>3270335</v>
      </c>
      <c r="F33" s="56">
        <f t="shared" si="6"/>
        <v>200</v>
      </c>
      <c r="G33" s="38"/>
      <c r="H33" s="57">
        <f t="shared" si="2"/>
        <v>142.77564329765363</v>
      </c>
      <c r="I33" s="38">
        <f t="shared" si="5"/>
        <v>139.02747210038564</v>
      </c>
      <c r="J33" s="57"/>
      <c r="K33" s="38"/>
      <c r="L33" s="38"/>
      <c r="M33" s="38"/>
      <c r="N33" s="57"/>
      <c r="O33" s="58"/>
      <c r="P33" s="38"/>
      <c r="Q33" s="57"/>
      <c r="R33" s="38"/>
      <c r="S33" s="59">
        <f t="shared" si="3"/>
        <v>1.4007991515965159</v>
      </c>
      <c r="T33" s="62">
        <v>5.6741612880339964E-4</v>
      </c>
      <c r="U33" s="49"/>
      <c r="V33" s="48"/>
      <c r="W33" s="63"/>
      <c r="X33" s="64"/>
      <c r="Y33" s="65"/>
      <c r="Z33" s="63"/>
      <c r="AA33" s="64"/>
      <c r="AB33" s="48"/>
      <c r="AC33" s="63"/>
      <c r="AD33" s="64"/>
      <c r="AE33" s="63"/>
      <c r="AF33" s="64"/>
      <c r="AG33" s="63"/>
      <c r="AH33" s="49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60">
        <v>1</v>
      </c>
      <c r="BE33" s="61">
        <v>0</v>
      </c>
    </row>
    <row r="34" spans="1:57" s="36" customFormat="1" x14ac:dyDescent="0.2">
      <c r="A34" s="53">
        <f t="shared" si="0"/>
        <v>2003</v>
      </c>
      <c r="B34" s="54">
        <v>37742</v>
      </c>
      <c r="C34" s="55"/>
      <c r="D34" s="55"/>
      <c r="E34" s="55">
        <f t="shared" si="7"/>
        <v>3270335</v>
      </c>
      <c r="F34" s="56">
        <f t="shared" si="6"/>
        <v>200</v>
      </c>
      <c r="G34" s="38"/>
      <c r="H34" s="57">
        <f t="shared" si="2"/>
        <v>143.33447196128662</v>
      </c>
      <c r="I34" s="38">
        <f t="shared" si="5"/>
        <v>140.73008644473092</v>
      </c>
      <c r="J34" s="57"/>
      <c r="K34" s="38"/>
      <c r="L34" s="38"/>
      <c r="M34" s="38"/>
      <c r="N34" s="57"/>
      <c r="O34" s="58"/>
      <c r="P34" s="38"/>
      <c r="Q34" s="57"/>
      <c r="R34" s="38"/>
      <c r="S34" s="59">
        <f t="shared" si="3"/>
        <v>1.3953377527634681</v>
      </c>
      <c r="T34" s="62">
        <v>-3.8987736584673582E-3</v>
      </c>
      <c r="U34" s="49"/>
      <c r="V34" s="48"/>
      <c r="W34" s="63"/>
      <c r="X34" s="64"/>
      <c r="Y34" s="65"/>
      <c r="Z34" s="63"/>
      <c r="AA34" s="64"/>
      <c r="AB34" s="48"/>
      <c r="AC34" s="63"/>
      <c r="AD34" s="64"/>
      <c r="AE34" s="63"/>
      <c r="AF34" s="64"/>
      <c r="AG34" s="63"/>
      <c r="AH34" s="49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60">
        <v>1</v>
      </c>
      <c r="BE34" s="61">
        <v>0</v>
      </c>
    </row>
    <row r="35" spans="1:57" s="36" customFormat="1" x14ac:dyDescent="0.2">
      <c r="A35" s="53">
        <f t="shared" si="0"/>
        <v>2003</v>
      </c>
      <c r="B35" s="54">
        <v>37773</v>
      </c>
      <c r="C35" s="55"/>
      <c r="D35" s="55"/>
      <c r="E35" s="55">
        <f t="shared" si="7"/>
        <v>3270335</v>
      </c>
      <c r="F35" s="56">
        <f t="shared" si="6"/>
        <v>200</v>
      </c>
      <c r="G35" s="38"/>
      <c r="H35" s="57">
        <f t="shared" si="2"/>
        <v>143.45698005698003</v>
      </c>
      <c r="I35" s="38">
        <f t="shared" si="5"/>
        <v>142.80076600140555</v>
      </c>
      <c r="J35" s="57"/>
      <c r="K35" s="38"/>
      <c r="L35" s="38"/>
      <c r="M35" s="38"/>
      <c r="N35" s="57"/>
      <c r="O35" s="58"/>
      <c r="P35" s="38"/>
      <c r="Q35" s="57"/>
      <c r="R35" s="38"/>
      <c r="S35" s="59">
        <f t="shared" si="3"/>
        <v>1.3941461748362576</v>
      </c>
      <c r="T35" s="62">
        <v>-8.5397096498718295E-4</v>
      </c>
      <c r="U35" s="49"/>
      <c r="V35" s="48"/>
      <c r="W35" s="63"/>
      <c r="X35" s="64"/>
      <c r="Y35" s="65"/>
      <c r="Z35" s="63"/>
      <c r="AA35" s="64"/>
      <c r="AB35" s="48"/>
      <c r="AC35" s="63"/>
      <c r="AD35" s="64"/>
      <c r="AE35" s="63"/>
      <c r="AF35" s="64"/>
      <c r="AG35" s="63"/>
      <c r="AH35" s="49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60">
        <v>1</v>
      </c>
      <c r="BE35" s="61">
        <v>0</v>
      </c>
    </row>
    <row r="36" spans="1:57" s="36" customFormat="1" x14ac:dyDescent="0.2">
      <c r="A36" s="53">
        <f t="shared" si="0"/>
        <v>2003</v>
      </c>
      <c r="B36" s="54">
        <v>37803</v>
      </c>
      <c r="C36" s="55"/>
      <c r="D36" s="55"/>
      <c r="E36" s="55">
        <f t="shared" si="7"/>
        <v>3270335</v>
      </c>
      <c r="F36" s="56">
        <v>220</v>
      </c>
      <c r="G36" s="38"/>
      <c r="H36" s="57">
        <f t="shared" si="2"/>
        <v>157.09775225129403</v>
      </c>
      <c r="I36" s="38">
        <f t="shared" si="5"/>
        <v>146.31352826543502</v>
      </c>
      <c r="J36" s="57"/>
      <c r="K36" s="38"/>
      <c r="L36" s="38"/>
      <c r="M36" s="38"/>
      <c r="N36" s="57"/>
      <c r="O36" s="58"/>
      <c r="P36" s="38"/>
      <c r="Q36" s="57"/>
      <c r="R36" s="38"/>
      <c r="S36" s="59">
        <f t="shared" si="3"/>
        <v>1.4004019589541126</v>
      </c>
      <c r="T36" s="62">
        <v>4.4871794871794712E-3</v>
      </c>
      <c r="U36" s="49"/>
      <c r="V36" s="48"/>
      <c r="W36" s="63"/>
      <c r="X36" s="64"/>
      <c r="Y36" s="65"/>
      <c r="Z36" s="63"/>
      <c r="AA36" s="64"/>
      <c r="AB36" s="48"/>
      <c r="AC36" s="63"/>
      <c r="AD36" s="64"/>
      <c r="AE36" s="63"/>
      <c r="AF36" s="64"/>
      <c r="AG36" s="63"/>
      <c r="AH36" s="49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60">
        <v>1</v>
      </c>
      <c r="BE36" s="61">
        <v>0</v>
      </c>
    </row>
    <row r="37" spans="1:57" s="36" customFormat="1" x14ac:dyDescent="0.2">
      <c r="A37" s="53">
        <f t="shared" si="0"/>
        <v>2003</v>
      </c>
      <c r="B37" s="54">
        <v>37834</v>
      </c>
      <c r="C37" s="55"/>
      <c r="D37" s="55"/>
      <c r="E37" s="55">
        <f t="shared" si="7"/>
        <v>3270335</v>
      </c>
      <c r="F37" s="56">
        <v>220</v>
      </c>
      <c r="G37" s="38"/>
      <c r="H37" s="57">
        <f t="shared" si="2"/>
        <v>157.06434141500068</v>
      </c>
      <c r="I37" s="38">
        <f t="shared" si="5"/>
        <v>146.92306601036537</v>
      </c>
      <c r="J37" s="57"/>
      <c r="K37" s="38"/>
      <c r="L37" s="38"/>
      <c r="M37" s="38"/>
      <c r="N37" s="57"/>
      <c r="O37" s="58"/>
      <c r="P37" s="38"/>
      <c r="Q37" s="57"/>
      <c r="R37" s="38"/>
      <c r="S37" s="59">
        <f t="shared" si="3"/>
        <v>1.4006998534359152</v>
      </c>
      <c r="T37" s="62">
        <v>2.1272069772382274E-4</v>
      </c>
      <c r="U37" s="49"/>
      <c r="V37" s="48"/>
      <c r="W37" s="63"/>
      <c r="X37" s="64"/>
      <c r="Y37" s="65"/>
      <c r="Z37" s="63"/>
      <c r="AA37" s="64"/>
      <c r="AB37" s="48"/>
      <c r="AC37" s="63"/>
      <c r="AD37" s="64"/>
      <c r="AE37" s="63"/>
      <c r="AF37" s="64"/>
      <c r="AG37" s="63"/>
      <c r="AH37" s="49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60">
        <v>1</v>
      </c>
      <c r="BE37" s="61">
        <v>0</v>
      </c>
    </row>
    <row r="38" spans="1:57" s="36" customFormat="1" x14ac:dyDescent="0.2">
      <c r="A38" s="53">
        <f t="shared" si="0"/>
        <v>2003</v>
      </c>
      <c r="B38" s="54">
        <v>37865</v>
      </c>
      <c r="C38" s="55"/>
      <c r="D38" s="55"/>
      <c r="E38" s="55">
        <f t="shared" si="7"/>
        <v>3270335</v>
      </c>
      <c r="F38" s="56">
        <v>220</v>
      </c>
      <c r="G38" s="38"/>
      <c r="H38" s="57">
        <f t="shared" si="2"/>
        <v>156.99756235827661</v>
      </c>
      <c r="I38" s="38">
        <f t="shared" si="5"/>
        <v>147.6927440268087</v>
      </c>
      <c r="J38" s="57"/>
      <c r="K38" s="38"/>
      <c r="L38" s="38"/>
      <c r="M38" s="38"/>
      <c r="N38" s="57"/>
      <c r="O38" s="58"/>
      <c r="P38" s="38"/>
      <c r="Q38" s="57"/>
      <c r="R38" s="38"/>
      <c r="S38" s="59">
        <f t="shared" si="3"/>
        <v>1.4012956423995204</v>
      </c>
      <c r="T38" s="62">
        <v>4.2535091450446316E-4</v>
      </c>
      <c r="U38" s="49"/>
      <c r="V38" s="48"/>
      <c r="W38" s="63"/>
      <c r="X38" s="64"/>
      <c r="Y38" s="65"/>
      <c r="Z38" s="63"/>
      <c r="AA38" s="64"/>
      <c r="AB38" s="48"/>
      <c r="AC38" s="63"/>
      <c r="AD38" s="64"/>
      <c r="AE38" s="63"/>
      <c r="AF38" s="64"/>
      <c r="AG38" s="63"/>
      <c r="AH38" s="49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60">
        <v>1</v>
      </c>
      <c r="BE38" s="61">
        <v>0</v>
      </c>
    </row>
    <row r="39" spans="1:57" s="36" customFormat="1" x14ac:dyDescent="0.2">
      <c r="A39" s="53">
        <f t="shared" si="0"/>
        <v>2003</v>
      </c>
      <c r="B39" s="54">
        <v>37895</v>
      </c>
      <c r="C39" s="55"/>
      <c r="D39" s="55"/>
      <c r="E39" s="55">
        <f t="shared" si="7"/>
        <v>3270335</v>
      </c>
      <c r="F39" s="56">
        <v>220</v>
      </c>
      <c r="G39" s="38"/>
      <c r="H39" s="57">
        <f t="shared" si="2"/>
        <v>156.0795773159563</v>
      </c>
      <c r="I39" s="38">
        <f t="shared" si="5"/>
        <v>148.41296403091579</v>
      </c>
      <c r="J39" s="57"/>
      <c r="K39" s="38"/>
      <c r="L39" s="38"/>
      <c r="M39" s="38"/>
      <c r="N39" s="57"/>
      <c r="O39" s="58"/>
      <c r="P39" s="38"/>
      <c r="Q39" s="57"/>
      <c r="R39" s="38"/>
      <c r="S39" s="59">
        <f t="shared" si="3"/>
        <v>1.4095373897293928</v>
      </c>
      <c r="T39" s="62">
        <v>5.8815192743764122E-3</v>
      </c>
      <c r="U39" s="49"/>
      <c r="V39" s="48"/>
      <c r="W39" s="63"/>
      <c r="X39" s="64"/>
      <c r="Y39" s="65"/>
      <c r="Z39" s="63"/>
      <c r="AA39" s="64"/>
      <c r="AB39" s="48"/>
      <c r="AC39" s="63"/>
      <c r="AD39" s="64"/>
      <c r="AE39" s="63"/>
      <c r="AF39" s="64"/>
      <c r="AG39" s="63"/>
      <c r="AH39" s="49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60">
        <v>1</v>
      </c>
      <c r="BE39" s="61">
        <v>0</v>
      </c>
    </row>
    <row r="40" spans="1:57" s="36" customFormat="1" x14ac:dyDescent="0.2">
      <c r="A40" s="53">
        <f t="shared" si="0"/>
        <v>2003</v>
      </c>
      <c r="B40" s="54">
        <v>37926</v>
      </c>
      <c r="C40" s="55"/>
      <c r="D40" s="55"/>
      <c r="E40" s="55">
        <f t="shared" si="7"/>
        <v>3270335</v>
      </c>
      <c r="F40" s="56">
        <v>220</v>
      </c>
      <c r="G40" s="38"/>
      <c r="H40" s="57">
        <f t="shared" si="2"/>
        <v>155.69568517217141</v>
      </c>
      <c r="I40" s="38">
        <f t="shared" si="5"/>
        <v>149.16382857767789</v>
      </c>
      <c r="J40" s="57"/>
      <c r="K40" s="38"/>
      <c r="L40" s="38"/>
      <c r="M40" s="38"/>
      <c r="N40" s="57"/>
      <c r="O40" s="58"/>
      <c r="P40" s="38"/>
      <c r="Q40" s="57"/>
      <c r="R40" s="38"/>
      <c r="S40" s="59">
        <f t="shared" si="3"/>
        <v>1.4130128253504237</v>
      </c>
      <c r="T40" s="62">
        <v>2.4656569214513979E-3</v>
      </c>
      <c r="U40" s="49"/>
      <c r="V40" s="48"/>
      <c r="W40" s="63"/>
      <c r="X40" s="64"/>
      <c r="Y40" s="65"/>
      <c r="Z40" s="63"/>
      <c r="AA40" s="64"/>
      <c r="AB40" s="48"/>
      <c r="AC40" s="63"/>
      <c r="AD40" s="64"/>
      <c r="AE40" s="63"/>
      <c r="AF40" s="64"/>
      <c r="AG40" s="63"/>
      <c r="AH40" s="49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60">
        <v>1</v>
      </c>
      <c r="BE40" s="61">
        <v>0</v>
      </c>
    </row>
    <row r="41" spans="1:57" s="36" customFormat="1" x14ac:dyDescent="0.2">
      <c r="A41" s="53">
        <f t="shared" si="0"/>
        <v>2003</v>
      </c>
      <c r="B41" s="54">
        <v>37956</v>
      </c>
      <c r="C41" s="55"/>
      <c r="D41" s="55"/>
      <c r="E41" s="55">
        <f t="shared" si="7"/>
        <v>3270335</v>
      </c>
      <c r="F41" s="56">
        <v>220</v>
      </c>
      <c r="G41" s="61">
        <f>+F41/F29-1</f>
        <v>0.10000000000000009</v>
      </c>
      <c r="H41" s="57">
        <f t="shared" si="2"/>
        <v>155.36813464235621</v>
      </c>
      <c r="I41" s="38">
        <f t="shared" si="5"/>
        <v>149.91049953473546</v>
      </c>
      <c r="J41" s="57"/>
      <c r="K41" s="38"/>
      <c r="L41" s="38"/>
      <c r="M41" s="38"/>
      <c r="N41" s="57"/>
      <c r="O41" s="58"/>
      <c r="P41" s="38"/>
      <c r="Q41" s="57"/>
      <c r="R41" s="38"/>
      <c r="S41" s="59">
        <f t="shared" si="3"/>
        <v>1.4159917701684497</v>
      </c>
      <c r="T41" s="62">
        <v>2.1082220660575413E-3</v>
      </c>
      <c r="U41" s="49"/>
      <c r="V41" s="48"/>
      <c r="W41" s="63"/>
      <c r="X41" s="64"/>
      <c r="Y41" s="65"/>
      <c r="Z41" s="63"/>
      <c r="AA41" s="64"/>
      <c r="AB41" s="48"/>
      <c r="AC41" s="63"/>
      <c r="AD41" s="64"/>
      <c r="AE41" s="63"/>
      <c r="AF41" s="64"/>
      <c r="AG41" s="63"/>
      <c r="AH41" s="49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60">
        <v>1</v>
      </c>
      <c r="BE41" s="61">
        <v>0</v>
      </c>
    </row>
    <row r="42" spans="1:57" s="36" customFormat="1" x14ac:dyDescent="0.2">
      <c r="A42" s="53">
        <f t="shared" si="0"/>
        <v>2004</v>
      </c>
      <c r="B42" s="54">
        <v>37987</v>
      </c>
      <c r="C42" s="55"/>
      <c r="D42" s="55"/>
      <c r="E42" s="55">
        <f>1740980+1322563+148720+41159</f>
        <v>3253422</v>
      </c>
      <c r="F42" s="56">
        <v>240</v>
      </c>
      <c r="G42" s="38"/>
      <c r="H42" s="57">
        <f t="shared" si="2"/>
        <v>168.78234636871508</v>
      </c>
      <c r="I42" s="38">
        <f t="shared" si="5"/>
        <v>151.93346040721329</v>
      </c>
      <c r="J42" s="57"/>
      <c r="K42" s="38"/>
      <c r="L42" s="38"/>
      <c r="M42" s="38"/>
      <c r="N42" s="57"/>
      <c r="O42" s="58"/>
      <c r="P42" s="38"/>
      <c r="Q42" s="57"/>
      <c r="R42" s="38"/>
      <c r="S42" s="59">
        <f t="shared" si="3"/>
        <v>1.4219496598045018</v>
      </c>
      <c r="T42" s="62">
        <v>4.2075736325384305E-3</v>
      </c>
      <c r="U42" s="49"/>
      <c r="V42" s="48"/>
      <c r="W42" s="63"/>
      <c r="X42" s="64"/>
      <c r="Y42" s="65"/>
      <c r="Z42" s="63"/>
      <c r="AA42" s="64"/>
      <c r="AB42" s="48"/>
      <c r="AC42" s="63"/>
      <c r="AD42" s="64"/>
      <c r="AE42" s="63"/>
      <c r="AF42" s="64"/>
      <c r="AG42" s="63"/>
      <c r="AH42" s="49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196">
        <v>98.376119748272586</v>
      </c>
      <c r="BC42" s="52"/>
      <c r="BD42" s="60">
        <v>1</v>
      </c>
      <c r="BE42" s="61">
        <v>0</v>
      </c>
    </row>
    <row r="43" spans="1:57" s="36" customFormat="1" x14ac:dyDescent="0.2">
      <c r="A43" s="53">
        <f t="shared" si="0"/>
        <v>2004</v>
      </c>
      <c r="B43" s="54">
        <v>38018</v>
      </c>
      <c r="C43" s="55"/>
      <c r="D43" s="55"/>
      <c r="E43" s="55">
        <f t="shared" ref="E43:E53" si="8">1740980+1322563+148720+41159</f>
        <v>3253422</v>
      </c>
      <c r="F43" s="56">
        <v>240</v>
      </c>
      <c r="G43" s="38"/>
      <c r="H43" s="57">
        <f t="shared" si="2"/>
        <v>168.61749686061108</v>
      </c>
      <c r="I43" s="38">
        <f t="shared" si="5"/>
        <v>154.0105540167302</v>
      </c>
      <c r="J43" s="57"/>
      <c r="K43" s="38"/>
      <c r="L43" s="38"/>
      <c r="M43" s="38"/>
      <c r="N43" s="57"/>
      <c r="O43" s="58"/>
      <c r="P43" s="38"/>
      <c r="Q43" s="57"/>
      <c r="R43" s="38"/>
      <c r="S43" s="59">
        <f t="shared" si="3"/>
        <v>1.4233398340529144</v>
      </c>
      <c r="T43" s="62">
        <v>9.7765363128510252E-4</v>
      </c>
      <c r="U43" s="49"/>
      <c r="V43" s="48"/>
      <c r="W43" s="63"/>
      <c r="X43" s="64"/>
      <c r="Y43" s="65"/>
      <c r="Z43" s="63"/>
      <c r="AA43" s="64"/>
      <c r="AB43" s="48"/>
      <c r="AC43" s="63"/>
      <c r="AD43" s="64"/>
      <c r="AE43" s="63"/>
      <c r="AF43" s="64"/>
      <c r="AG43" s="63"/>
      <c r="AH43" s="49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196">
        <v>98.156913965706508</v>
      </c>
      <c r="BC43" s="52"/>
      <c r="BD43" s="60">
        <v>1</v>
      </c>
      <c r="BE43" s="61">
        <v>0</v>
      </c>
    </row>
    <row r="44" spans="1:57" s="36" customFormat="1" x14ac:dyDescent="0.2">
      <c r="A44" s="53">
        <f t="shared" si="0"/>
        <v>2004</v>
      </c>
      <c r="B44" s="54">
        <v>38047</v>
      </c>
      <c r="C44" s="55"/>
      <c r="D44" s="55"/>
      <c r="E44" s="55">
        <f t="shared" si="8"/>
        <v>3253422</v>
      </c>
      <c r="F44" s="56">
        <v>240</v>
      </c>
      <c r="G44" s="38"/>
      <c r="H44" s="57">
        <f t="shared" si="2"/>
        <v>167.61187239944519</v>
      </c>
      <c r="I44" s="38">
        <f t="shared" si="5"/>
        <v>156.0734886749789</v>
      </c>
      <c r="J44" s="57"/>
      <c r="K44" s="38"/>
      <c r="L44" s="38"/>
      <c r="M44" s="38"/>
      <c r="N44" s="57"/>
      <c r="O44" s="58"/>
      <c r="P44" s="38"/>
      <c r="Q44" s="57"/>
      <c r="R44" s="38"/>
      <c r="S44" s="59">
        <f t="shared" si="3"/>
        <v>1.4318794758645894</v>
      </c>
      <c r="T44" s="62">
        <v>5.9997209432118837E-3</v>
      </c>
      <c r="U44" s="49"/>
      <c r="V44" s="48"/>
      <c r="W44" s="63"/>
      <c r="X44" s="64"/>
      <c r="Y44" s="65"/>
      <c r="Z44" s="63"/>
      <c r="AA44" s="64"/>
      <c r="AB44" s="48"/>
      <c r="AC44" s="63"/>
      <c r="AD44" s="64"/>
      <c r="AE44" s="63"/>
      <c r="AF44" s="64"/>
      <c r="AG44" s="63"/>
      <c r="AH44" s="49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196">
        <v>97.822276272096289</v>
      </c>
      <c r="BC44" s="52"/>
      <c r="BD44" s="60">
        <v>1</v>
      </c>
      <c r="BE44" s="61">
        <v>0</v>
      </c>
    </row>
    <row r="45" spans="1:57" s="36" customFormat="1" x14ac:dyDescent="0.2">
      <c r="A45" s="53">
        <f t="shared" si="0"/>
        <v>2004</v>
      </c>
      <c r="B45" s="54">
        <v>38078</v>
      </c>
      <c r="C45" s="55"/>
      <c r="D45" s="55"/>
      <c r="E45" s="55">
        <f t="shared" si="8"/>
        <v>3253422</v>
      </c>
      <c r="F45" s="56">
        <v>240</v>
      </c>
      <c r="G45" s="38"/>
      <c r="H45" s="57">
        <f t="shared" si="2"/>
        <v>166.19426528226631</v>
      </c>
      <c r="I45" s="38">
        <f t="shared" si="5"/>
        <v>158.02504050702996</v>
      </c>
      <c r="J45" s="57"/>
      <c r="K45" s="38"/>
      <c r="L45" s="38"/>
      <c r="M45" s="38"/>
      <c r="N45" s="57"/>
      <c r="O45" s="58"/>
      <c r="P45" s="38"/>
      <c r="Q45" s="57"/>
      <c r="R45" s="38"/>
      <c r="S45" s="59">
        <f t="shared" si="3"/>
        <v>1.444093149618497</v>
      </c>
      <c r="T45" s="62">
        <v>8.5298196948684346E-3</v>
      </c>
      <c r="U45" s="49"/>
      <c r="V45" s="48"/>
      <c r="W45" s="63"/>
      <c r="X45" s="64"/>
      <c r="Y45" s="65"/>
      <c r="Z45" s="63"/>
      <c r="AA45" s="64"/>
      <c r="AB45" s="48"/>
      <c r="AC45" s="63"/>
      <c r="AD45" s="64"/>
      <c r="AE45" s="63"/>
      <c r="AF45" s="64"/>
      <c r="AG45" s="63"/>
      <c r="AH45" s="49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196">
        <v>95.090272804936504</v>
      </c>
      <c r="BC45" s="52"/>
      <c r="BD45" s="60">
        <v>1</v>
      </c>
      <c r="BE45" s="61">
        <v>0</v>
      </c>
    </row>
    <row r="46" spans="1:57" s="36" customFormat="1" x14ac:dyDescent="0.2">
      <c r="A46" s="53">
        <f t="shared" si="0"/>
        <v>2004</v>
      </c>
      <c r="B46" s="54">
        <v>38108</v>
      </c>
      <c r="C46" s="55"/>
      <c r="D46" s="55"/>
      <c r="E46" s="55">
        <f t="shared" si="8"/>
        <v>3253422</v>
      </c>
      <c r="F46" s="56">
        <v>240</v>
      </c>
      <c r="G46" s="38"/>
      <c r="H46" s="57">
        <f t="shared" si="2"/>
        <v>165.20596035543397</v>
      </c>
      <c r="I46" s="38">
        <f t="shared" si="5"/>
        <v>159.84766453987558</v>
      </c>
      <c r="J46" s="57"/>
      <c r="K46" s="38"/>
      <c r="L46" s="38"/>
      <c r="M46" s="38"/>
      <c r="N46" s="57"/>
      <c r="O46" s="58"/>
      <c r="P46" s="38"/>
      <c r="Q46" s="57"/>
      <c r="R46" s="38"/>
      <c r="S46" s="59">
        <f t="shared" si="3"/>
        <v>1.4527320895907729</v>
      </c>
      <c r="T46" s="62">
        <v>5.9822595062917205E-3</v>
      </c>
      <c r="U46" s="49"/>
      <c r="V46" s="48"/>
      <c r="W46" s="63"/>
      <c r="X46" s="64"/>
      <c r="Y46" s="65"/>
      <c r="Z46" s="63"/>
      <c r="AA46" s="64"/>
      <c r="AB46" s="48"/>
      <c r="AC46" s="63"/>
      <c r="AD46" s="64"/>
      <c r="AE46" s="63"/>
      <c r="AF46" s="64"/>
      <c r="AG46" s="63"/>
      <c r="AH46" s="49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196">
        <v>96.9086739748669</v>
      </c>
      <c r="BC46" s="52"/>
      <c r="BD46" s="60">
        <v>1</v>
      </c>
      <c r="BE46" s="61">
        <v>0</v>
      </c>
    </row>
    <row r="47" spans="1:57" s="36" customFormat="1" x14ac:dyDescent="0.2">
      <c r="A47" s="53">
        <f t="shared" si="0"/>
        <v>2004</v>
      </c>
      <c r="B47" s="54">
        <v>38139</v>
      </c>
      <c r="C47" s="55"/>
      <c r="D47" s="55"/>
      <c r="E47" s="55">
        <f t="shared" si="8"/>
        <v>3253422</v>
      </c>
      <c r="F47" s="56">
        <v>260</v>
      </c>
      <c r="G47" s="38"/>
      <c r="H47" s="57">
        <f t="shared" si="2"/>
        <v>177.73396687483023</v>
      </c>
      <c r="I47" s="38">
        <f t="shared" si="5"/>
        <v>162.70408010802973</v>
      </c>
      <c r="J47" s="57"/>
      <c r="K47" s="38"/>
      <c r="L47" s="38"/>
      <c r="M47" s="38"/>
      <c r="N47" s="57"/>
      <c r="O47" s="58"/>
      <c r="P47" s="38"/>
      <c r="Q47" s="57"/>
      <c r="R47" s="38"/>
      <c r="S47" s="59">
        <f t="shared" si="3"/>
        <v>1.462860501972062</v>
      </c>
      <c r="T47" s="62">
        <v>6.9719753930279627E-3</v>
      </c>
      <c r="U47" s="49"/>
      <c r="V47" s="48"/>
      <c r="W47" s="63"/>
      <c r="X47" s="64"/>
      <c r="Y47" s="65"/>
      <c r="Z47" s="63"/>
      <c r="AA47" s="64"/>
      <c r="AB47" s="48"/>
      <c r="AC47" s="63"/>
      <c r="AD47" s="64"/>
      <c r="AE47" s="63"/>
      <c r="AF47" s="64"/>
      <c r="AG47" s="63"/>
      <c r="AH47" s="49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196">
        <v>98.744467981949867</v>
      </c>
      <c r="BC47" s="52"/>
      <c r="BD47" s="60">
        <v>1</v>
      </c>
      <c r="BE47" s="61">
        <v>0</v>
      </c>
    </row>
    <row r="48" spans="1:57" s="36" customFormat="1" x14ac:dyDescent="0.2">
      <c r="A48" s="53">
        <f t="shared" si="0"/>
        <v>2004</v>
      </c>
      <c r="B48" s="54">
        <v>38169</v>
      </c>
      <c r="C48" s="55"/>
      <c r="D48" s="55"/>
      <c r="E48" s="55">
        <f t="shared" si="8"/>
        <v>3253422</v>
      </c>
      <c r="F48" s="56">
        <v>260</v>
      </c>
      <c r="G48" s="38"/>
      <c r="H48" s="57">
        <f t="shared" si="2"/>
        <v>176.91735135135127</v>
      </c>
      <c r="I48" s="38">
        <f t="shared" si="5"/>
        <v>164.35571336636784</v>
      </c>
      <c r="J48" s="57"/>
      <c r="K48" s="38"/>
      <c r="L48" s="38"/>
      <c r="M48" s="38"/>
      <c r="N48" s="57"/>
      <c r="O48" s="58"/>
      <c r="P48" s="38"/>
      <c r="Q48" s="57"/>
      <c r="R48" s="38"/>
      <c r="S48" s="59">
        <f t="shared" si="3"/>
        <v>1.4696127768929215</v>
      </c>
      <c r="T48" s="62">
        <v>4.6158023350530986E-3</v>
      </c>
      <c r="U48" s="49"/>
      <c r="V48" s="48"/>
      <c r="W48" s="63"/>
      <c r="X48" s="64"/>
      <c r="Y48" s="65"/>
      <c r="Z48" s="63"/>
      <c r="AA48" s="64"/>
      <c r="AB48" s="48"/>
      <c r="AC48" s="63"/>
      <c r="AD48" s="64"/>
      <c r="AE48" s="63"/>
      <c r="AF48" s="64"/>
      <c r="AG48" s="63"/>
      <c r="AH48" s="49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196">
        <v>100.82738804520618</v>
      </c>
      <c r="BC48" s="52"/>
      <c r="BD48" s="60">
        <v>1</v>
      </c>
      <c r="BE48" s="61">
        <v>0</v>
      </c>
    </row>
    <row r="49" spans="1:57" s="36" customFormat="1" x14ac:dyDescent="0.2">
      <c r="A49" s="53">
        <f t="shared" si="0"/>
        <v>2004</v>
      </c>
      <c r="B49" s="54">
        <v>38200</v>
      </c>
      <c r="C49" s="55"/>
      <c r="D49" s="55"/>
      <c r="E49" s="55">
        <f t="shared" si="8"/>
        <v>3253422</v>
      </c>
      <c r="F49" s="56">
        <v>260</v>
      </c>
      <c r="G49" s="38"/>
      <c r="H49" s="57">
        <f t="shared" si="2"/>
        <v>176.3097973200457</v>
      </c>
      <c r="I49" s="38">
        <f t="shared" si="5"/>
        <v>165.95950135845493</v>
      </c>
      <c r="J49" s="57"/>
      <c r="K49" s="38"/>
      <c r="L49" s="38"/>
      <c r="M49" s="38"/>
      <c r="N49" s="57"/>
      <c r="O49" s="58"/>
      <c r="P49" s="38"/>
      <c r="Q49" s="57"/>
      <c r="R49" s="38"/>
      <c r="S49" s="59">
        <f t="shared" si="3"/>
        <v>1.474676983083566</v>
      </c>
      <c r="T49" s="62">
        <v>3.4459459459459385E-3</v>
      </c>
      <c r="U49" s="49"/>
      <c r="V49" s="48"/>
      <c r="W49" s="63"/>
      <c r="X49" s="64"/>
      <c r="Y49" s="65"/>
      <c r="Z49" s="63"/>
      <c r="AA49" s="64"/>
      <c r="AB49" s="48"/>
      <c r="AC49" s="63"/>
      <c r="AD49" s="64"/>
      <c r="AE49" s="63"/>
      <c r="AF49" s="64"/>
      <c r="AG49" s="63"/>
      <c r="AH49" s="49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196">
        <v>102.13444706383993</v>
      </c>
      <c r="BC49" s="52"/>
      <c r="BD49" s="60">
        <v>1</v>
      </c>
      <c r="BE49" s="61">
        <v>0</v>
      </c>
    </row>
    <row r="50" spans="1:57" s="36" customFormat="1" x14ac:dyDescent="0.2">
      <c r="A50" s="53">
        <f t="shared" si="0"/>
        <v>2004</v>
      </c>
      <c r="B50" s="54">
        <v>38231</v>
      </c>
      <c r="C50" s="55"/>
      <c r="D50" s="55"/>
      <c r="E50" s="55">
        <f t="shared" si="8"/>
        <v>3253422</v>
      </c>
      <c r="F50" s="56">
        <v>308</v>
      </c>
      <c r="G50" s="38"/>
      <c r="H50" s="57">
        <f t="shared" si="2"/>
        <v>207.5456299765807</v>
      </c>
      <c r="I50" s="38">
        <f t="shared" si="5"/>
        <v>170.17184032664696</v>
      </c>
      <c r="J50" s="57"/>
      <c r="K50" s="38"/>
      <c r="L50" s="38"/>
      <c r="M50" s="38"/>
      <c r="N50" s="57"/>
      <c r="O50" s="58"/>
      <c r="P50" s="38"/>
      <c r="Q50" s="57"/>
      <c r="R50" s="38"/>
      <c r="S50" s="59">
        <f t="shared" si="3"/>
        <v>1.4840110101800481</v>
      </c>
      <c r="T50" s="62">
        <v>6.3295400983098826E-3</v>
      </c>
      <c r="U50" s="49"/>
      <c r="V50" s="48"/>
      <c r="W50" s="63"/>
      <c r="X50" s="64"/>
      <c r="Y50" s="65"/>
      <c r="Z50" s="63"/>
      <c r="AA50" s="64"/>
      <c r="AB50" s="48"/>
      <c r="AC50" s="63"/>
      <c r="AD50" s="64"/>
      <c r="AE50" s="63"/>
      <c r="AF50" s="64"/>
      <c r="AG50" s="63"/>
      <c r="AH50" s="49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196">
        <v>102.38063152980399</v>
      </c>
      <c r="BC50" s="52"/>
      <c r="BD50" s="60">
        <v>1</v>
      </c>
      <c r="BE50" s="61">
        <v>0</v>
      </c>
    </row>
    <row r="51" spans="1:57" s="36" customFormat="1" x14ac:dyDescent="0.2">
      <c r="A51" s="53">
        <f t="shared" si="0"/>
        <v>2004</v>
      </c>
      <c r="B51" s="54">
        <v>38261</v>
      </c>
      <c r="C51" s="55"/>
      <c r="D51" s="55"/>
      <c r="E51" s="55">
        <f t="shared" si="8"/>
        <v>3253422</v>
      </c>
      <c r="F51" s="56">
        <v>308</v>
      </c>
      <c r="G51" s="38"/>
      <c r="H51" s="57">
        <f t="shared" si="2"/>
        <v>206.72950146627556</v>
      </c>
      <c r="I51" s="38">
        <f t="shared" si="5"/>
        <v>174.39266733917353</v>
      </c>
      <c r="J51" s="57"/>
      <c r="K51" s="38"/>
      <c r="L51" s="38"/>
      <c r="M51" s="38"/>
      <c r="N51" s="57"/>
      <c r="O51" s="58"/>
      <c r="P51" s="38"/>
      <c r="Q51" s="57"/>
      <c r="R51" s="38"/>
      <c r="S51" s="59">
        <f t="shared" si="3"/>
        <v>1.4898696016554995</v>
      </c>
      <c r="T51" s="62">
        <v>3.947808631649341E-3</v>
      </c>
      <c r="U51" s="49"/>
      <c r="V51" s="48"/>
      <c r="W51" s="63"/>
      <c r="X51" s="64"/>
      <c r="Y51" s="65"/>
      <c r="Z51" s="63"/>
      <c r="AA51" s="64"/>
      <c r="AB51" s="48"/>
      <c r="AC51" s="63"/>
      <c r="AD51" s="64"/>
      <c r="AE51" s="63"/>
      <c r="AF51" s="64"/>
      <c r="AG51" s="63"/>
      <c r="AH51" s="49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196">
        <v>103.16755540687336</v>
      </c>
      <c r="BC51" s="52"/>
      <c r="BD51" s="60">
        <v>1</v>
      </c>
      <c r="BE51" s="61">
        <v>0</v>
      </c>
    </row>
    <row r="52" spans="1:57" s="36" customFormat="1" x14ac:dyDescent="0.2">
      <c r="A52" s="53">
        <f t="shared" si="0"/>
        <v>2004</v>
      </c>
      <c r="B52" s="54">
        <v>38292</v>
      </c>
      <c r="C52" s="55"/>
      <c r="D52" s="55"/>
      <c r="E52" s="55">
        <f t="shared" si="8"/>
        <v>3253422</v>
      </c>
      <c r="F52" s="56">
        <v>308</v>
      </c>
      <c r="G52" s="38"/>
      <c r="H52" s="57">
        <f t="shared" si="2"/>
        <v>206.72950146627556</v>
      </c>
      <c r="I52" s="38">
        <f t="shared" si="5"/>
        <v>178.64548536368224</v>
      </c>
      <c r="J52" s="57"/>
      <c r="K52" s="38"/>
      <c r="L52" s="38"/>
      <c r="M52" s="38"/>
      <c r="N52" s="57"/>
      <c r="O52" s="58"/>
      <c r="P52" s="38"/>
      <c r="Q52" s="57"/>
      <c r="R52" s="38"/>
      <c r="S52" s="59">
        <f t="shared" si="3"/>
        <v>1.4898696016554995</v>
      </c>
      <c r="T52" s="62">
        <v>0</v>
      </c>
      <c r="U52" s="49"/>
      <c r="V52" s="48"/>
      <c r="W52" s="63"/>
      <c r="X52" s="64"/>
      <c r="Y52" s="65"/>
      <c r="Z52" s="63"/>
      <c r="AA52" s="64"/>
      <c r="AB52" s="48"/>
      <c r="AC52" s="63"/>
      <c r="AD52" s="64"/>
      <c r="AE52" s="63"/>
      <c r="AF52" s="64"/>
      <c r="AG52" s="63"/>
      <c r="AH52" s="49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196">
        <v>103.65514726920209</v>
      </c>
      <c r="BC52" s="52"/>
      <c r="BD52" s="60">
        <v>1</v>
      </c>
      <c r="BE52" s="61">
        <v>0</v>
      </c>
    </row>
    <row r="53" spans="1:57" s="36" customFormat="1" x14ac:dyDescent="0.2">
      <c r="A53" s="53">
        <f t="shared" si="0"/>
        <v>2004</v>
      </c>
      <c r="B53" s="54">
        <v>38322</v>
      </c>
      <c r="C53" s="55"/>
      <c r="D53" s="55"/>
      <c r="E53" s="55">
        <f t="shared" si="8"/>
        <v>3253422</v>
      </c>
      <c r="F53" s="56">
        <v>308</v>
      </c>
      <c r="G53" s="61">
        <f>+F53/F41-1</f>
        <v>0.39999999999999991</v>
      </c>
      <c r="H53" s="57">
        <f t="shared" si="2"/>
        <v>205.00789424983469</v>
      </c>
      <c r="I53" s="38">
        <f t="shared" si="5"/>
        <v>182.78213199763877</v>
      </c>
      <c r="J53" s="57"/>
      <c r="K53" s="38"/>
      <c r="L53" s="38"/>
      <c r="M53" s="38"/>
      <c r="N53" s="57"/>
      <c r="O53" s="58"/>
      <c r="P53" s="38"/>
      <c r="Q53" s="57"/>
      <c r="R53" s="38"/>
      <c r="S53" s="59">
        <f t="shared" si="3"/>
        <v>1.5023811698912095</v>
      </c>
      <c r="T53" s="62">
        <v>8.3977605971741198E-3</v>
      </c>
      <c r="U53" s="49"/>
      <c r="V53" s="48"/>
      <c r="W53" s="63"/>
      <c r="X53" s="64"/>
      <c r="Y53" s="65"/>
      <c r="Z53" s="63"/>
      <c r="AA53" s="64"/>
      <c r="AB53" s="48"/>
      <c r="AC53" s="63"/>
      <c r="AD53" s="64"/>
      <c r="AE53" s="63"/>
      <c r="AF53" s="64"/>
      <c r="AG53" s="63"/>
      <c r="AH53" s="49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196">
        <v>102.7361059372459</v>
      </c>
      <c r="BC53" s="52"/>
      <c r="BD53" s="60">
        <v>1</v>
      </c>
      <c r="BE53" s="61">
        <v>0</v>
      </c>
    </row>
    <row r="54" spans="1:57" s="36" customFormat="1" x14ac:dyDescent="0.2">
      <c r="A54" s="53">
        <f t="shared" si="0"/>
        <v>2005</v>
      </c>
      <c r="B54" s="54">
        <v>38353</v>
      </c>
      <c r="C54" s="55"/>
      <c r="D54" s="55"/>
      <c r="E54" s="55">
        <f>1742243+1323627+145029+39956</f>
        <v>3250855</v>
      </c>
      <c r="F54" s="56">
        <v>308</v>
      </c>
      <c r="G54" s="38"/>
      <c r="H54" s="57">
        <f t="shared" si="2"/>
        <v>202.01702748469452</v>
      </c>
      <c r="I54" s="38">
        <f t="shared" si="5"/>
        <v>185.55168875730371</v>
      </c>
      <c r="J54" s="57"/>
      <c r="K54" s="38"/>
      <c r="L54" s="38"/>
      <c r="M54" s="38"/>
      <c r="N54" s="57"/>
      <c r="O54" s="58"/>
      <c r="P54" s="38"/>
      <c r="Q54" s="57"/>
      <c r="R54" s="38"/>
      <c r="S54" s="59">
        <f t="shared" si="3"/>
        <v>1.5246239578658047</v>
      </c>
      <c r="T54" s="62">
        <v>1.4805023132848483E-2</v>
      </c>
      <c r="U54" s="49"/>
      <c r="V54" s="48"/>
      <c r="W54" s="63"/>
      <c r="X54" s="64"/>
      <c r="Y54" s="65"/>
      <c r="Z54" s="63"/>
      <c r="AA54" s="64"/>
      <c r="AB54" s="48"/>
      <c r="AC54" s="63"/>
      <c r="AD54" s="64"/>
      <c r="AE54" s="63"/>
      <c r="AF54" s="64"/>
      <c r="AG54" s="63"/>
      <c r="AH54" s="49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196">
        <v>105.63547817667381</v>
      </c>
      <c r="BC54" s="52"/>
      <c r="BD54" s="60">
        <v>1</v>
      </c>
      <c r="BE54" s="61">
        <v>0</v>
      </c>
    </row>
    <row r="55" spans="1:57" s="36" customFormat="1" x14ac:dyDescent="0.2">
      <c r="A55" s="53">
        <f t="shared" si="0"/>
        <v>2005</v>
      </c>
      <c r="B55" s="54">
        <v>38384</v>
      </c>
      <c r="C55" s="55"/>
      <c r="D55" s="55"/>
      <c r="E55" s="55">
        <f t="shared" ref="E55:E65" si="9">1742243+1323627+145029+39956</f>
        <v>3250855</v>
      </c>
      <c r="F55" s="56">
        <v>308</v>
      </c>
      <c r="G55" s="38"/>
      <c r="H55" s="57">
        <f>+F55/(S55)</f>
        <v>200.11415741935483</v>
      </c>
      <c r="I55" s="38">
        <f t="shared" si="5"/>
        <v>188.17641047053235</v>
      </c>
      <c r="J55" s="57"/>
      <c r="K55" s="38"/>
      <c r="L55" s="38"/>
      <c r="M55" s="38"/>
      <c r="N55" s="57"/>
      <c r="O55" s="58"/>
      <c r="P55" s="38"/>
      <c r="Q55" s="57"/>
      <c r="R55" s="38"/>
      <c r="S55" s="59">
        <f t="shared" si="3"/>
        <v>1.5391214893135321</v>
      </c>
      <c r="T55" s="62">
        <v>9.5089227562850098E-3</v>
      </c>
      <c r="U55" s="49"/>
      <c r="V55" s="48"/>
      <c r="W55" s="63"/>
      <c r="X55" s="64"/>
      <c r="Y55" s="65"/>
      <c r="Z55" s="63"/>
      <c r="AA55" s="64"/>
      <c r="AB55" s="48"/>
      <c r="AC55" s="63"/>
      <c r="AD55" s="64"/>
      <c r="AE55" s="63"/>
      <c r="AF55" s="64"/>
      <c r="AG55" s="63"/>
      <c r="AH55" s="49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196">
        <v>106.0157495928735</v>
      </c>
      <c r="BC55" s="52"/>
      <c r="BD55" s="60">
        <v>1</v>
      </c>
      <c r="BE55" s="61">
        <v>0</v>
      </c>
    </row>
    <row r="56" spans="1:57" s="36" customFormat="1" x14ac:dyDescent="0.2">
      <c r="A56" s="53">
        <f t="shared" si="0"/>
        <v>2005</v>
      </c>
      <c r="B56" s="54">
        <v>38412</v>
      </c>
      <c r="C56" s="55"/>
      <c r="D56" s="55"/>
      <c r="E56" s="55">
        <f t="shared" si="9"/>
        <v>3250855</v>
      </c>
      <c r="F56" s="56">
        <v>308</v>
      </c>
      <c r="G56" s="38"/>
      <c r="H56" s="57">
        <f t="shared" si="2"/>
        <v>197.07538217167544</v>
      </c>
      <c r="I56" s="38">
        <f t="shared" si="5"/>
        <v>190.63170295155157</v>
      </c>
      <c r="J56" s="57"/>
      <c r="K56" s="38"/>
      <c r="L56" s="38"/>
      <c r="M56" s="38"/>
      <c r="N56" s="57"/>
      <c r="O56" s="58"/>
      <c r="P56" s="38"/>
      <c r="Q56" s="57"/>
      <c r="R56" s="38"/>
      <c r="S56" s="59">
        <f t="shared" si="3"/>
        <v>1.5628537496971406</v>
      </c>
      <c r="T56" s="62">
        <v>1.5419354838709598E-2</v>
      </c>
      <c r="U56" s="49"/>
      <c r="V56" s="48"/>
      <c r="W56" s="63"/>
      <c r="X56" s="64"/>
      <c r="Y56" s="65"/>
      <c r="Z56" s="63"/>
      <c r="AA56" s="64"/>
      <c r="AB56" s="48"/>
      <c r="AC56" s="63"/>
      <c r="AD56" s="64"/>
      <c r="AE56" s="63"/>
      <c r="AF56" s="64"/>
      <c r="AG56" s="63"/>
      <c r="AH56" s="49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196">
        <v>106.83275005780624</v>
      </c>
      <c r="BC56" s="52"/>
      <c r="BD56" s="60">
        <v>1</v>
      </c>
      <c r="BE56" s="61">
        <v>0</v>
      </c>
    </row>
    <row r="57" spans="1:57" s="36" customFormat="1" x14ac:dyDescent="0.2">
      <c r="A57" s="53">
        <f t="shared" si="0"/>
        <v>2005</v>
      </c>
      <c r="B57" s="54">
        <v>38443</v>
      </c>
      <c r="C57" s="55"/>
      <c r="D57" s="55"/>
      <c r="E57" s="55">
        <f t="shared" si="9"/>
        <v>3250855</v>
      </c>
      <c r="F57" s="56">
        <v>308</v>
      </c>
      <c r="G57" s="38"/>
      <c r="H57" s="57">
        <f t="shared" si="2"/>
        <v>196.11592311583206</v>
      </c>
      <c r="I57" s="38">
        <f t="shared" si="5"/>
        <v>193.12517443768206</v>
      </c>
      <c r="J57" s="57"/>
      <c r="K57" s="38"/>
      <c r="L57" s="38"/>
      <c r="M57" s="38"/>
      <c r="N57" s="57"/>
      <c r="O57" s="58"/>
      <c r="P57" s="38"/>
      <c r="Q57" s="57"/>
      <c r="R57" s="38"/>
      <c r="S57" s="59">
        <f t="shared" si="3"/>
        <v>1.570499708063408</v>
      </c>
      <c r="T57" s="62">
        <v>4.8923057373404522E-3</v>
      </c>
      <c r="U57" s="49"/>
      <c r="V57" s="48"/>
      <c r="W57" s="63"/>
      <c r="X57" s="64"/>
      <c r="Y57" s="65"/>
      <c r="Z57" s="63"/>
      <c r="AA57" s="64"/>
      <c r="AB57" s="48"/>
      <c r="AC57" s="63"/>
      <c r="AD57" s="64"/>
      <c r="AE57" s="63"/>
      <c r="AF57" s="64"/>
      <c r="AG57" s="63"/>
      <c r="AH57" s="49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196">
        <v>108.10077602648488</v>
      </c>
      <c r="BC57" s="52"/>
      <c r="BD57" s="60">
        <v>1</v>
      </c>
      <c r="BE57" s="61">
        <v>0</v>
      </c>
    </row>
    <row r="58" spans="1:57" s="36" customFormat="1" x14ac:dyDescent="0.2">
      <c r="A58" s="53">
        <f t="shared" si="0"/>
        <v>2005</v>
      </c>
      <c r="B58" s="54">
        <v>38473</v>
      </c>
      <c r="C58" s="55"/>
      <c r="D58" s="55"/>
      <c r="E58" s="55">
        <f t="shared" si="9"/>
        <v>3250855</v>
      </c>
      <c r="F58" s="56">
        <v>308</v>
      </c>
      <c r="G58" s="38"/>
      <c r="H58" s="57">
        <f t="shared" si="2"/>
        <v>194.94497140343157</v>
      </c>
      <c r="I58" s="38">
        <f t="shared" si="5"/>
        <v>195.60342535834855</v>
      </c>
      <c r="J58" s="57"/>
      <c r="K58" s="38"/>
      <c r="L58" s="38"/>
      <c r="M58" s="38"/>
      <c r="N58" s="57"/>
      <c r="O58" s="58"/>
      <c r="P58" s="38"/>
      <c r="Q58" s="57"/>
      <c r="R58" s="38"/>
      <c r="S58" s="59">
        <f t="shared" si="3"/>
        <v>1.5799330333204908</v>
      </c>
      <c r="T58" s="62">
        <v>6.0065756196256981E-3</v>
      </c>
      <c r="U58" s="49"/>
      <c r="V58" s="48"/>
      <c r="W58" s="63"/>
      <c r="X58" s="64"/>
      <c r="Y58" s="65"/>
      <c r="Z58" s="63"/>
      <c r="AA58" s="64"/>
      <c r="AB58" s="48"/>
      <c r="AC58" s="63"/>
      <c r="AD58" s="64"/>
      <c r="AE58" s="63"/>
      <c r="AF58" s="64"/>
      <c r="AG58" s="63"/>
      <c r="AH58" s="49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196">
        <v>109.21953241165592</v>
      </c>
      <c r="BC58" s="52"/>
      <c r="BD58" s="60">
        <v>1</v>
      </c>
      <c r="BE58" s="61">
        <v>0</v>
      </c>
    </row>
    <row r="59" spans="1:57" s="36" customFormat="1" x14ac:dyDescent="0.2">
      <c r="A59" s="53">
        <f t="shared" si="0"/>
        <v>2005</v>
      </c>
      <c r="B59" s="54">
        <v>38504</v>
      </c>
      <c r="C59" s="55"/>
      <c r="D59" s="55"/>
      <c r="E59" s="55">
        <f t="shared" si="9"/>
        <v>3250855</v>
      </c>
      <c r="F59" s="56">
        <v>308</v>
      </c>
      <c r="G59" s="38"/>
      <c r="H59" s="57">
        <f t="shared" si="2"/>
        <v>193.17241327769821</v>
      </c>
      <c r="I59" s="38">
        <f t="shared" si="5"/>
        <v>196.88996255858751</v>
      </c>
      <c r="J59" s="57"/>
      <c r="K59" s="38"/>
      <c r="L59" s="38"/>
      <c r="M59" s="38"/>
      <c r="N59" s="57"/>
      <c r="O59" s="58"/>
      <c r="P59" s="38"/>
      <c r="Q59" s="57"/>
      <c r="R59" s="38"/>
      <c r="S59" s="59">
        <f t="shared" si="3"/>
        <v>1.5944305647682182</v>
      </c>
      <c r="T59" s="62">
        <v>9.1760417321349319E-3</v>
      </c>
      <c r="U59" s="49"/>
      <c r="V59" s="48"/>
      <c r="W59" s="63"/>
      <c r="X59" s="64"/>
      <c r="Y59" s="65"/>
      <c r="Z59" s="63"/>
      <c r="AA59" s="64"/>
      <c r="AB59" s="48"/>
      <c r="AC59" s="63"/>
      <c r="AD59" s="64"/>
      <c r="AE59" s="63"/>
      <c r="AF59" s="64"/>
      <c r="AG59" s="63"/>
      <c r="AH59" s="49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196">
        <v>108.6145527061629</v>
      </c>
      <c r="BC59" s="52"/>
      <c r="BD59" s="60">
        <v>1</v>
      </c>
      <c r="BE59" s="61">
        <v>0</v>
      </c>
    </row>
    <row r="60" spans="1:57" s="36" customFormat="1" x14ac:dyDescent="0.2">
      <c r="A60" s="53">
        <f t="shared" si="0"/>
        <v>2005</v>
      </c>
      <c r="B60" s="54">
        <v>38534</v>
      </c>
      <c r="C60" s="55"/>
      <c r="D60" s="55"/>
      <c r="E60" s="55">
        <f t="shared" si="9"/>
        <v>3250855</v>
      </c>
      <c r="F60" s="56">
        <v>350</v>
      </c>
      <c r="G60" s="38"/>
      <c r="H60" s="57">
        <f t="shared" si="2"/>
        <v>217.33493649031939</v>
      </c>
      <c r="I60" s="38">
        <f t="shared" si="5"/>
        <v>200.25809465350153</v>
      </c>
      <c r="J60" s="57"/>
      <c r="K60" s="38"/>
      <c r="L60" s="38"/>
      <c r="M60" s="38"/>
      <c r="N60" s="57"/>
      <c r="O60" s="58"/>
      <c r="P60" s="38"/>
      <c r="Q60" s="57"/>
      <c r="R60" s="38"/>
      <c r="S60" s="59">
        <f t="shared" si="3"/>
        <v>1.6104175686249589</v>
      </c>
      <c r="T60" s="62">
        <v>1.0026779597683388E-2</v>
      </c>
      <c r="U60" s="49"/>
      <c r="V60" s="48"/>
      <c r="W60" s="63"/>
      <c r="X60" s="64"/>
      <c r="Y60" s="65"/>
      <c r="Z60" s="63"/>
      <c r="AA60" s="64"/>
      <c r="AB60" s="48"/>
      <c r="AC60" s="63"/>
      <c r="AD60" s="64"/>
      <c r="AE60" s="63"/>
      <c r="AF60" s="64"/>
      <c r="AG60" s="63"/>
      <c r="AH60" s="49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196">
        <v>109.13887047438729</v>
      </c>
      <c r="BC60" s="52"/>
      <c r="BD60" s="60">
        <v>1</v>
      </c>
      <c r="BE60" s="61">
        <v>0</v>
      </c>
    </row>
    <row r="61" spans="1:57" s="36" customFormat="1" x14ac:dyDescent="0.2">
      <c r="A61" s="53">
        <f t="shared" si="0"/>
        <v>2005</v>
      </c>
      <c r="B61" s="54">
        <v>38565</v>
      </c>
      <c r="C61" s="55"/>
      <c r="D61" s="55"/>
      <c r="E61" s="55">
        <f t="shared" si="9"/>
        <v>3250855</v>
      </c>
      <c r="F61" s="56">
        <v>350</v>
      </c>
      <c r="G61" s="38"/>
      <c r="H61" s="57">
        <f t="shared" si="2"/>
        <v>216.38762354963475</v>
      </c>
      <c r="I61" s="38">
        <f t="shared" si="5"/>
        <v>203.59791350596728</v>
      </c>
      <c r="J61" s="57"/>
      <c r="K61" s="38"/>
      <c r="L61" s="38"/>
      <c r="M61" s="38"/>
      <c r="N61" s="57"/>
      <c r="O61" s="58"/>
      <c r="P61" s="38"/>
      <c r="Q61" s="57"/>
      <c r="R61" s="38"/>
      <c r="S61" s="59">
        <f t="shared" si="3"/>
        <v>1.6174677380276206</v>
      </c>
      <c r="T61" s="62">
        <v>4.3778517696384522E-3</v>
      </c>
      <c r="U61" s="49"/>
      <c r="V61" s="48"/>
      <c r="W61" s="63"/>
      <c r="X61" s="64"/>
      <c r="Y61" s="65"/>
      <c r="Z61" s="63"/>
      <c r="AA61" s="64"/>
      <c r="AB61" s="48"/>
      <c r="AC61" s="63"/>
      <c r="AD61" s="64"/>
      <c r="AE61" s="63"/>
      <c r="AF61" s="64"/>
      <c r="AG61" s="63"/>
      <c r="AH61" s="49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196">
        <v>109.31508735411012</v>
      </c>
      <c r="BC61" s="52"/>
      <c r="BD61" s="60">
        <v>1</v>
      </c>
      <c r="BE61" s="61">
        <v>0</v>
      </c>
    </row>
    <row r="62" spans="1:57" s="36" customFormat="1" x14ac:dyDescent="0.2">
      <c r="A62" s="53">
        <f t="shared" si="0"/>
        <v>2005</v>
      </c>
      <c r="B62" s="54">
        <v>38596</v>
      </c>
      <c r="C62" s="55"/>
      <c r="D62" s="55"/>
      <c r="E62" s="55">
        <f t="shared" si="9"/>
        <v>3250855</v>
      </c>
      <c r="F62" s="56">
        <v>390</v>
      </c>
      <c r="G62" s="38"/>
      <c r="H62" s="57">
        <f t="shared" si="2"/>
        <v>238.33759330056441</v>
      </c>
      <c r="I62" s="38">
        <f t="shared" si="5"/>
        <v>206.1639104496326</v>
      </c>
      <c r="J62" s="57"/>
      <c r="K62" s="38"/>
      <c r="L62" s="38"/>
      <c r="M62" s="38"/>
      <c r="N62" s="57"/>
      <c r="O62" s="58"/>
      <c r="P62" s="38"/>
      <c r="Q62" s="57"/>
      <c r="R62" s="38"/>
      <c r="S62" s="59">
        <f t="shared" si="3"/>
        <v>1.6363343885417863</v>
      </c>
      <c r="T62" s="62">
        <v>1.1664313340290944E-2</v>
      </c>
      <c r="U62" s="49"/>
      <c r="V62" s="48"/>
      <c r="W62" s="63"/>
      <c r="X62" s="64"/>
      <c r="Y62" s="65"/>
      <c r="Z62" s="63"/>
      <c r="AA62" s="64"/>
      <c r="AB62" s="48"/>
      <c r="AC62" s="63"/>
      <c r="AD62" s="64"/>
      <c r="AE62" s="63"/>
      <c r="AF62" s="64"/>
      <c r="AG62" s="63"/>
      <c r="AH62" s="49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196">
        <v>109.29661138999764</v>
      </c>
      <c r="BC62" s="52"/>
      <c r="BD62" s="60">
        <v>1</v>
      </c>
      <c r="BE62" s="61">
        <v>0</v>
      </c>
    </row>
    <row r="63" spans="1:57" s="36" customFormat="1" x14ac:dyDescent="0.2">
      <c r="A63" s="53">
        <f t="shared" si="0"/>
        <v>2005</v>
      </c>
      <c r="B63" s="54">
        <v>38626</v>
      </c>
      <c r="C63" s="55"/>
      <c r="D63" s="55"/>
      <c r="E63" s="55">
        <f t="shared" si="9"/>
        <v>3250855</v>
      </c>
      <c r="F63" s="56">
        <v>390</v>
      </c>
      <c r="G63" s="38"/>
      <c r="H63" s="57">
        <f t="shared" si="2"/>
        <v>236.50058409104599</v>
      </c>
      <c r="I63" s="38">
        <f t="shared" si="5"/>
        <v>208.64483400169684</v>
      </c>
      <c r="J63" s="57"/>
      <c r="K63" s="38"/>
      <c r="L63" s="38"/>
      <c r="M63" s="38"/>
      <c r="N63" s="57"/>
      <c r="O63" s="58"/>
      <c r="P63" s="38"/>
      <c r="Q63" s="57"/>
      <c r="R63" s="38"/>
      <c r="S63" s="59">
        <f t="shared" si="3"/>
        <v>1.6490445530986981</v>
      </c>
      <c r="T63" s="62">
        <v>7.7674616178167177E-3</v>
      </c>
      <c r="U63" s="49"/>
      <c r="V63" s="48"/>
      <c r="W63" s="63"/>
      <c r="X63" s="64"/>
      <c r="Y63" s="65"/>
      <c r="Z63" s="63"/>
      <c r="AA63" s="64"/>
      <c r="AB63" s="48"/>
      <c r="AC63" s="63"/>
      <c r="AD63" s="64"/>
      <c r="AE63" s="63"/>
      <c r="AF63" s="64"/>
      <c r="AG63" s="63"/>
      <c r="AH63" s="49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196">
        <v>109.89648958480231</v>
      </c>
      <c r="BC63" s="52"/>
      <c r="BD63" s="60">
        <v>1</v>
      </c>
      <c r="BE63" s="61">
        <v>0</v>
      </c>
    </row>
    <row r="64" spans="1:57" s="36" customFormat="1" x14ac:dyDescent="0.2">
      <c r="A64" s="53">
        <f t="shared" si="0"/>
        <v>2005</v>
      </c>
      <c r="B64" s="54">
        <v>38657</v>
      </c>
      <c r="C64" s="55"/>
      <c r="D64" s="55"/>
      <c r="E64" s="55">
        <f t="shared" si="9"/>
        <v>3250855</v>
      </c>
      <c r="F64" s="56">
        <v>390</v>
      </c>
      <c r="G64" s="38"/>
      <c r="H64" s="57">
        <f t="shared" si="2"/>
        <v>233.67237029985722</v>
      </c>
      <c r="I64" s="38">
        <f t="shared" si="5"/>
        <v>210.89007307116194</v>
      </c>
      <c r="J64" s="57"/>
      <c r="K64" s="38"/>
      <c r="L64" s="38"/>
      <c r="M64" s="38"/>
      <c r="N64" s="57"/>
      <c r="O64" s="58"/>
      <c r="P64" s="38"/>
      <c r="Q64" s="57"/>
      <c r="R64" s="38"/>
      <c r="S64" s="59">
        <f t="shared" si="3"/>
        <v>1.6690034833794738</v>
      </c>
      <c r="T64" s="62">
        <v>1.2103329921117734E-2</v>
      </c>
      <c r="U64" s="49"/>
      <c r="V64" s="48"/>
      <c r="W64" s="63"/>
      <c r="X64" s="64"/>
      <c r="Y64" s="65"/>
      <c r="Z64" s="63"/>
      <c r="AA64" s="64"/>
      <c r="AB64" s="48"/>
      <c r="AC64" s="63"/>
      <c r="AD64" s="64"/>
      <c r="AE64" s="63"/>
      <c r="AF64" s="64"/>
      <c r="AG64" s="63"/>
      <c r="AH64" s="49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196">
        <v>111.23653820152201</v>
      </c>
      <c r="BC64" s="52"/>
      <c r="BD64" s="60">
        <v>1</v>
      </c>
      <c r="BE64" s="61">
        <v>0</v>
      </c>
    </row>
    <row r="65" spans="1:57" s="36" customFormat="1" x14ac:dyDescent="0.2">
      <c r="A65" s="53">
        <f t="shared" si="0"/>
        <v>2005</v>
      </c>
      <c r="B65" s="54">
        <v>38687</v>
      </c>
      <c r="C65" s="55"/>
      <c r="D65" s="55"/>
      <c r="E65" s="55">
        <f t="shared" si="9"/>
        <v>3250855</v>
      </c>
      <c r="F65" s="56">
        <v>390</v>
      </c>
      <c r="G65" s="61">
        <f>+F65/F53-1</f>
        <v>0.26623376623376616</v>
      </c>
      <c r="H65" s="57">
        <f t="shared" si="2"/>
        <v>231.10121800529575</v>
      </c>
      <c r="I65" s="38">
        <f t="shared" si="5"/>
        <v>213.06451671745035</v>
      </c>
      <c r="J65" s="57"/>
      <c r="K65" s="38"/>
      <c r="L65" s="38"/>
      <c r="M65" s="38"/>
      <c r="N65" s="57"/>
      <c r="O65" s="58"/>
      <c r="P65" s="38"/>
      <c r="Q65" s="57"/>
      <c r="R65" s="38"/>
      <c r="S65" s="59">
        <f t="shared" si="3"/>
        <v>1.6875722394118366</v>
      </c>
      <c r="T65" s="62">
        <v>1.1125654450261591E-2</v>
      </c>
      <c r="U65" s="49"/>
      <c r="V65" s="48"/>
      <c r="W65" s="63"/>
      <c r="X65" s="64"/>
      <c r="Y65" s="65"/>
      <c r="Z65" s="63"/>
      <c r="AA65" s="64"/>
      <c r="AB65" s="48"/>
      <c r="AC65" s="63"/>
      <c r="AD65" s="64"/>
      <c r="AE65" s="63"/>
      <c r="AF65" s="64"/>
      <c r="AG65" s="63"/>
      <c r="AH65" s="49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196">
        <v>112.91748301974594</v>
      </c>
      <c r="BC65" s="52"/>
      <c r="BD65" s="60">
        <v>1</v>
      </c>
      <c r="BE65" s="61">
        <v>0</v>
      </c>
    </row>
    <row r="66" spans="1:57" s="36" customFormat="1" x14ac:dyDescent="0.2">
      <c r="A66" s="53">
        <f t="shared" si="0"/>
        <v>2006</v>
      </c>
      <c r="B66" s="54">
        <v>38718</v>
      </c>
      <c r="C66" s="55"/>
      <c r="D66" s="55"/>
      <c r="E66" s="55">
        <f>1949284+1325897+141931+38855</f>
        <v>3455967</v>
      </c>
      <c r="F66" s="56">
        <v>390</v>
      </c>
      <c r="G66" s="38"/>
      <c r="H66" s="57">
        <f t="shared" si="2"/>
        <v>228.18761329305138</v>
      </c>
      <c r="I66" s="38">
        <f t="shared" si="5"/>
        <v>215.24539886814674</v>
      </c>
      <c r="J66" s="57"/>
      <c r="K66" s="38"/>
      <c r="L66" s="38"/>
      <c r="M66" s="38"/>
      <c r="N66" s="57"/>
      <c r="O66" s="58"/>
      <c r="P66" s="38"/>
      <c r="Q66" s="57"/>
      <c r="R66" s="38"/>
      <c r="S66" s="59">
        <f t="shared" si="3"/>
        <v>1.7091199402622264</v>
      </c>
      <c r="T66" s="62">
        <v>1.2768461312150814E-2</v>
      </c>
      <c r="U66" s="49"/>
      <c r="V66" s="48"/>
      <c r="W66" s="63"/>
      <c r="X66" s="64"/>
      <c r="Y66" s="65"/>
      <c r="Z66" s="63"/>
      <c r="AA66" s="64"/>
      <c r="AB66" s="48"/>
      <c r="AC66" s="63"/>
      <c r="AD66" s="64"/>
      <c r="AE66" s="63"/>
      <c r="AF66" s="64"/>
      <c r="AG66" s="63"/>
      <c r="AH66" s="49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196">
        <v>113.80299062551299</v>
      </c>
      <c r="BC66" s="52"/>
      <c r="BD66" s="60">
        <v>1</v>
      </c>
      <c r="BE66" s="61">
        <v>0</v>
      </c>
    </row>
    <row r="67" spans="1:57" s="36" customFormat="1" x14ac:dyDescent="0.2">
      <c r="A67" s="53">
        <f t="shared" si="0"/>
        <v>2006</v>
      </c>
      <c r="B67" s="54">
        <v>38749</v>
      </c>
      <c r="C67" s="55"/>
      <c r="D67" s="55"/>
      <c r="E67" s="55">
        <f t="shared" ref="E67:E77" si="10">1949284+1325897+141931+38855</f>
        <v>3455967</v>
      </c>
      <c r="F67" s="56">
        <v>390</v>
      </c>
      <c r="G67" s="38"/>
      <c r="H67" s="57">
        <f t="shared" si="2"/>
        <v>227.2896527777778</v>
      </c>
      <c r="I67" s="38">
        <f t="shared" si="5"/>
        <v>217.51002348134867</v>
      </c>
      <c r="J67" s="57"/>
      <c r="K67" s="38"/>
      <c r="L67" s="38"/>
      <c r="M67" s="38"/>
      <c r="N67" s="57"/>
      <c r="O67" s="58"/>
      <c r="P67" s="38"/>
      <c r="Q67" s="57"/>
      <c r="R67" s="38"/>
      <c r="S67" s="59">
        <f t="shared" si="3"/>
        <v>1.7158722151830859</v>
      </c>
      <c r="T67" s="62">
        <v>3.9507320474088115E-3</v>
      </c>
      <c r="U67" s="49"/>
      <c r="V67" s="48"/>
      <c r="W67" s="63"/>
      <c r="X67" s="64"/>
      <c r="Y67" s="65"/>
      <c r="Z67" s="63"/>
      <c r="AA67" s="64"/>
      <c r="AB67" s="48"/>
      <c r="AC67" s="63"/>
      <c r="AD67" s="64"/>
      <c r="AE67" s="63"/>
      <c r="AF67" s="64"/>
      <c r="AG67" s="63"/>
      <c r="AH67" s="49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196">
        <v>114.74809701144234</v>
      </c>
      <c r="BC67" s="52"/>
      <c r="BD67" s="60">
        <v>1</v>
      </c>
      <c r="BE67" s="61">
        <v>0</v>
      </c>
    </row>
    <row r="68" spans="1:57" s="36" customFormat="1" x14ac:dyDescent="0.2">
      <c r="A68" s="53">
        <f t="shared" si="0"/>
        <v>2006</v>
      </c>
      <c r="B68" s="54">
        <v>38777</v>
      </c>
      <c r="C68" s="55"/>
      <c r="D68" s="55"/>
      <c r="E68" s="55">
        <f t="shared" si="10"/>
        <v>3455967</v>
      </c>
      <c r="F68" s="56">
        <v>390</v>
      </c>
      <c r="G68" s="38"/>
      <c r="H68" s="57">
        <f t="shared" si="2"/>
        <v>224.58629917657828</v>
      </c>
      <c r="I68" s="38">
        <f t="shared" si="5"/>
        <v>219.80259989842395</v>
      </c>
      <c r="J68" s="57"/>
      <c r="K68" s="38"/>
      <c r="L68" s="38"/>
      <c r="M68" s="38"/>
      <c r="N68" s="57"/>
      <c r="O68" s="58"/>
      <c r="P68" s="38"/>
      <c r="Q68" s="57"/>
      <c r="R68" s="38"/>
      <c r="S68" s="59">
        <f t="shared" si="3"/>
        <v>1.736526232588067</v>
      </c>
      <c r="T68" s="62">
        <v>1.2037037037036846E-2</v>
      </c>
      <c r="U68" s="49"/>
      <c r="V68" s="48"/>
      <c r="W68" s="63"/>
      <c r="X68" s="64"/>
      <c r="Y68" s="65"/>
      <c r="Z68" s="63"/>
      <c r="AA68" s="64"/>
      <c r="AB68" s="48"/>
      <c r="AC68" s="63"/>
      <c r="AD68" s="64"/>
      <c r="AE68" s="63"/>
      <c r="AF68" s="64"/>
      <c r="AG68" s="63"/>
      <c r="AH68" s="49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196">
        <v>114.28111102937667</v>
      </c>
      <c r="BC68" s="52"/>
      <c r="BD68" s="60">
        <v>1</v>
      </c>
      <c r="BE68" s="61">
        <v>0</v>
      </c>
    </row>
    <row r="69" spans="1:57" s="36" customFormat="1" x14ac:dyDescent="0.2">
      <c r="A69" s="53">
        <f t="shared" si="0"/>
        <v>2006</v>
      </c>
      <c r="B69" s="54">
        <v>38808</v>
      </c>
      <c r="C69" s="55"/>
      <c r="D69" s="55"/>
      <c r="E69" s="55">
        <f t="shared" si="10"/>
        <v>3455967</v>
      </c>
      <c r="F69" s="56">
        <v>390</v>
      </c>
      <c r="G69" s="38"/>
      <c r="H69" s="57">
        <f t="shared" si="2"/>
        <v>222.42412504247372</v>
      </c>
      <c r="I69" s="38">
        <f t="shared" si="5"/>
        <v>221.99495005897742</v>
      </c>
      <c r="J69" s="57"/>
      <c r="K69" s="38"/>
      <c r="L69" s="38"/>
      <c r="M69" s="38"/>
      <c r="N69" s="57"/>
      <c r="O69" s="58"/>
      <c r="P69" s="38"/>
      <c r="Q69" s="57"/>
      <c r="R69" s="38"/>
      <c r="S69" s="59">
        <f t="shared" si="3"/>
        <v>1.7534069198902156</v>
      </c>
      <c r="T69" s="62">
        <v>9.7209515096066124E-3</v>
      </c>
      <c r="U69" s="49"/>
      <c r="V69" s="48"/>
      <c r="W69" s="63"/>
      <c r="X69" s="64"/>
      <c r="Y69" s="65"/>
      <c r="Z69" s="63"/>
      <c r="AA69" s="64"/>
      <c r="AB69" s="48"/>
      <c r="AC69" s="63"/>
      <c r="AD69" s="64"/>
      <c r="AE69" s="63"/>
      <c r="AF69" s="64"/>
      <c r="AG69" s="63"/>
      <c r="AH69" s="49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196">
        <v>115.72101903116577</v>
      </c>
      <c r="BC69" s="52"/>
      <c r="BD69" s="60">
        <v>1</v>
      </c>
      <c r="BE69" s="61">
        <v>0</v>
      </c>
    </row>
    <row r="70" spans="1:57" s="36" customFormat="1" x14ac:dyDescent="0.2">
      <c r="A70" s="53">
        <f t="shared" ref="A70:A133" si="11">YEAR(B70)</f>
        <v>2006</v>
      </c>
      <c r="B70" s="54">
        <v>38838</v>
      </c>
      <c r="C70" s="55"/>
      <c r="D70" s="55"/>
      <c r="E70" s="55">
        <f t="shared" si="10"/>
        <v>3455967</v>
      </c>
      <c r="F70" s="56">
        <v>390</v>
      </c>
      <c r="G70" s="38"/>
      <c r="H70" s="57">
        <f t="shared" si="2"/>
        <v>221.38352967701942</v>
      </c>
      <c r="I70" s="38">
        <f t="shared" si="5"/>
        <v>224.19816324844302</v>
      </c>
      <c r="J70" s="57"/>
      <c r="K70" s="38"/>
      <c r="L70" s="38"/>
      <c r="M70" s="38"/>
      <c r="N70" s="57"/>
      <c r="O70" s="58"/>
      <c r="P70" s="38"/>
      <c r="Q70" s="57"/>
      <c r="R70" s="38"/>
      <c r="S70" s="59">
        <f t="shared" si="3"/>
        <v>1.7616486672200877</v>
      </c>
      <c r="T70" s="62">
        <v>4.7004190735076001E-3</v>
      </c>
      <c r="U70" s="49"/>
      <c r="V70" s="48"/>
      <c r="W70" s="63"/>
      <c r="X70" s="64"/>
      <c r="Y70" s="65"/>
      <c r="Z70" s="63"/>
      <c r="AA70" s="64"/>
      <c r="AB70" s="48"/>
      <c r="AC70" s="63"/>
      <c r="AD70" s="64"/>
      <c r="AE70" s="63"/>
      <c r="AF70" s="64"/>
      <c r="AG70" s="63"/>
      <c r="AH70" s="49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196">
        <v>115.10795311221736</v>
      </c>
      <c r="BC70" s="52"/>
      <c r="BD70" s="60">
        <v>1</v>
      </c>
      <c r="BE70" s="61">
        <v>0</v>
      </c>
    </row>
    <row r="71" spans="1:57" s="36" customFormat="1" x14ac:dyDescent="0.2">
      <c r="A71" s="53">
        <f t="shared" si="11"/>
        <v>2006</v>
      </c>
      <c r="B71" s="54">
        <v>38869</v>
      </c>
      <c r="C71" s="55"/>
      <c r="D71" s="55"/>
      <c r="E71" s="55">
        <f t="shared" si="10"/>
        <v>3455967</v>
      </c>
      <c r="F71" s="56">
        <v>470</v>
      </c>
      <c r="G71" s="38"/>
      <c r="H71" s="57">
        <f t="shared" ref="H71:H134" si="12">+F71/(S71)</f>
        <v>265.50847590733167</v>
      </c>
      <c r="I71" s="38">
        <f t="shared" si="5"/>
        <v>230.22616846757913</v>
      </c>
      <c r="J71" s="57"/>
      <c r="K71" s="38"/>
      <c r="L71" s="38"/>
      <c r="M71" s="38"/>
      <c r="N71" s="57"/>
      <c r="O71" s="58"/>
      <c r="P71" s="38"/>
      <c r="Q71" s="57"/>
      <c r="R71" s="38"/>
      <c r="S71" s="59">
        <f t="shared" si="3"/>
        <v>1.7701883090317629</v>
      </c>
      <c r="T71" s="62">
        <v>4.8475283242208622E-3</v>
      </c>
      <c r="U71" s="49"/>
      <c r="V71" s="48"/>
      <c r="W71" s="63"/>
      <c r="X71" s="64"/>
      <c r="Y71" s="65"/>
      <c r="Z71" s="63"/>
      <c r="AA71" s="64"/>
      <c r="AB71" s="48"/>
      <c r="AC71" s="63"/>
      <c r="AD71" s="64"/>
      <c r="AE71" s="63"/>
      <c r="AF71" s="64"/>
      <c r="AG71" s="63"/>
      <c r="AH71" s="49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196">
        <v>116.23695989800994</v>
      </c>
      <c r="BC71" s="52"/>
      <c r="BD71" s="60">
        <v>1</v>
      </c>
      <c r="BE71" s="61">
        <v>0</v>
      </c>
    </row>
    <row r="72" spans="1:57" s="36" customFormat="1" x14ac:dyDescent="0.2">
      <c r="A72" s="53">
        <f t="shared" si="11"/>
        <v>2006</v>
      </c>
      <c r="B72" s="54">
        <v>38899</v>
      </c>
      <c r="C72" s="55"/>
      <c r="D72" s="55"/>
      <c r="E72" s="55">
        <f t="shared" si="10"/>
        <v>3455967</v>
      </c>
      <c r="F72" s="56">
        <v>470</v>
      </c>
      <c r="G72" s="38"/>
      <c r="H72" s="57">
        <f t="shared" si="12"/>
        <v>263.88022523275919</v>
      </c>
      <c r="I72" s="38">
        <f t="shared" si="5"/>
        <v>234.10494252944909</v>
      </c>
      <c r="J72" s="57"/>
      <c r="K72" s="38"/>
      <c r="L72" s="38"/>
      <c r="M72" s="38"/>
      <c r="N72" s="57"/>
      <c r="O72" s="58"/>
      <c r="P72" s="38"/>
      <c r="Q72" s="57"/>
      <c r="R72" s="38"/>
      <c r="S72" s="59">
        <f t="shared" ref="S72:S135" si="13">+S71*(1+T72)</f>
        <v>1.7811111066978591</v>
      </c>
      <c r="T72" s="62">
        <v>6.1704156616368966E-3</v>
      </c>
      <c r="U72" s="49"/>
      <c r="V72" s="48"/>
      <c r="W72" s="63"/>
      <c r="X72" s="64"/>
      <c r="Y72" s="65"/>
      <c r="Z72" s="63"/>
      <c r="AA72" s="64"/>
      <c r="AB72" s="48"/>
      <c r="AC72" s="63"/>
      <c r="AD72" s="64"/>
      <c r="AE72" s="63"/>
      <c r="AF72" s="64"/>
      <c r="AG72" s="63"/>
      <c r="AH72" s="49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196">
        <v>118.10413754038287</v>
      </c>
      <c r="BC72" s="52"/>
      <c r="BD72" s="60">
        <v>1</v>
      </c>
      <c r="BE72" s="61">
        <v>0</v>
      </c>
    </row>
    <row r="73" spans="1:57" s="36" customFormat="1" x14ac:dyDescent="0.2">
      <c r="A73" s="53">
        <f t="shared" si="11"/>
        <v>2006</v>
      </c>
      <c r="B73" s="54">
        <v>38930</v>
      </c>
      <c r="C73" s="55"/>
      <c r="D73" s="55"/>
      <c r="E73" s="55">
        <f t="shared" si="10"/>
        <v>3455967</v>
      </c>
      <c r="F73" s="56">
        <v>470</v>
      </c>
      <c r="G73" s="38"/>
      <c r="H73" s="57">
        <f t="shared" si="12"/>
        <v>262.40268322430433</v>
      </c>
      <c r="I73" s="38">
        <f t="shared" si="5"/>
        <v>237.93953083567158</v>
      </c>
      <c r="J73" s="57"/>
      <c r="K73" s="38"/>
      <c r="L73" s="38"/>
      <c r="M73" s="38"/>
      <c r="N73" s="57"/>
      <c r="O73" s="58"/>
      <c r="P73" s="38"/>
      <c r="Q73" s="57"/>
      <c r="R73" s="38"/>
      <c r="S73" s="59">
        <f t="shared" si="13"/>
        <v>1.7911402209185472</v>
      </c>
      <c r="T73" s="62">
        <v>5.6308189775324813E-3</v>
      </c>
      <c r="U73" s="49"/>
      <c r="V73" s="48"/>
      <c r="W73" s="63"/>
      <c r="X73" s="64"/>
      <c r="Y73" s="65"/>
      <c r="Z73" s="63"/>
      <c r="AA73" s="64"/>
      <c r="AB73" s="48"/>
      <c r="AC73" s="63"/>
      <c r="AD73" s="64"/>
      <c r="AE73" s="63"/>
      <c r="AF73" s="64"/>
      <c r="AG73" s="63"/>
      <c r="AH73" s="49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196">
        <v>118.79909712690437</v>
      </c>
      <c r="BC73" s="52"/>
      <c r="BD73" s="60">
        <v>1</v>
      </c>
      <c r="BE73" s="61">
        <v>0</v>
      </c>
    </row>
    <row r="74" spans="1:57" s="36" customFormat="1" x14ac:dyDescent="0.2">
      <c r="A74" s="53">
        <f t="shared" si="11"/>
        <v>2006</v>
      </c>
      <c r="B74" s="54">
        <v>38961</v>
      </c>
      <c r="C74" s="55"/>
      <c r="D74" s="55"/>
      <c r="E74" s="55">
        <f t="shared" si="10"/>
        <v>3455967</v>
      </c>
      <c r="F74" s="56">
        <v>470</v>
      </c>
      <c r="G74" s="38"/>
      <c r="H74" s="57">
        <f t="shared" si="12"/>
        <v>260.06701098901101</v>
      </c>
      <c r="I74" s="38">
        <f t="shared" si="5"/>
        <v>239.75031564304217</v>
      </c>
      <c r="J74" s="57"/>
      <c r="K74" s="38"/>
      <c r="L74" s="38"/>
      <c r="M74" s="38"/>
      <c r="N74" s="57"/>
      <c r="O74" s="58"/>
      <c r="P74" s="38"/>
      <c r="Q74" s="57"/>
      <c r="R74" s="38"/>
      <c r="S74" s="59">
        <f t="shared" si="13"/>
        <v>1.8072265229358888</v>
      </c>
      <c r="T74" s="62">
        <v>8.9810400266105983E-3</v>
      </c>
      <c r="U74" s="49"/>
      <c r="V74" s="48"/>
      <c r="W74" s="63"/>
      <c r="X74" s="64"/>
      <c r="Y74" s="65"/>
      <c r="Z74" s="63"/>
      <c r="AA74" s="64"/>
      <c r="AB74" s="48"/>
      <c r="AC74" s="63"/>
      <c r="AD74" s="64"/>
      <c r="AE74" s="63"/>
      <c r="AF74" s="64"/>
      <c r="AG74" s="63"/>
      <c r="AH74" s="49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196">
        <v>119.92196962763553</v>
      </c>
      <c r="BC74" s="52"/>
      <c r="BD74" s="60">
        <v>1</v>
      </c>
      <c r="BE74" s="61">
        <v>0</v>
      </c>
    </row>
    <row r="75" spans="1:57" s="36" customFormat="1" x14ac:dyDescent="0.2">
      <c r="A75" s="53">
        <f t="shared" si="11"/>
        <v>2006</v>
      </c>
      <c r="B75" s="54">
        <v>38991</v>
      </c>
      <c r="C75" s="55"/>
      <c r="D75" s="55"/>
      <c r="E75" s="55">
        <f t="shared" si="10"/>
        <v>3455967</v>
      </c>
      <c r="F75" s="56">
        <v>470</v>
      </c>
      <c r="G75" s="38"/>
      <c r="H75" s="57">
        <f t="shared" si="12"/>
        <v>257.85680976247551</v>
      </c>
      <c r="I75" s="38">
        <f t="shared" si="5"/>
        <v>241.53000111566129</v>
      </c>
      <c r="J75" s="57"/>
      <c r="K75" s="38"/>
      <c r="L75" s="38"/>
      <c r="M75" s="38"/>
      <c r="N75" s="57"/>
      <c r="O75" s="58"/>
      <c r="P75" s="38"/>
      <c r="Q75" s="57"/>
      <c r="R75" s="38"/>
      <c r="S75" s="59">
        <f t="shared" si="13"/>
        <v>1.8227170359896252</v>
      </c>
      <c r="T75" s="62">
        <v>8.5714285714286742E-3</v>
      </c>
      <c r="U75" s="49"/>
      <c r="V75" s="48"/>
      <c r="W75" s="63"/>
      <c r="X75" s="64"/>
      <c r="Y75" s="65"/>
      <c r="Z75" s="63"/>
      <c r="AA75" s="64"/>
      <c r="AB75" s="48"/>
      <c r="AC75" s="63"/>
      <c r="AD75" s="64"/>
      <c r="AE75" s="63"/>
      <c r="AF75" s="64"/>
      <c r="AG75" s="63"/>
      <c r="AH75" s="49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196">
        <v>120.59135410389568</v>
      </c>
      <c r="BC75" s="52"/>
      <c r="BD75" s="60">
        <v>1</v>
      </c>
      <c r="BE75" s="61">
        <v>0</v>
      </c>
    </row>
    <row r="76" spans="1:57" s="36" customFormat="1" x14ac:dyDescent="0.2">
      <c r="A76" s="53">
        <f t="shared" si="11"/>
        <v>2006</v>
      </c>
      <c r="B76" s="54">
        <v>39022</v>
      </c>
      <c r="C76" s="55"/>
      <c r="D76" s="55"/>
      <c r="E76" s="55">
        <f t="shared" si="10"/>
        <v>3455967</v>
      </c>
      <c r="F76" s="56">
        <v>470</v>
      </c>
      <c r="G76" s="38"/>
      <c r="H76" s="57">
        <f t="shared" si="12"/>
        <v>256.04347073461003</v>
      </c>
      <c r="I76" s="38">
        <f t="shared" si="5"/>
        <v>243.39425948522401</v>
      </c>
      <c r="J76" s="57"/>
      <c r="K76" s="38"/>
      <c r="L76" s="38"/>
      <c r="M76" s="38"/>
      <c r="N76" s="57"/>
      <c r="O76" s="58"/>
      <c r="P76" s="38"/>
      <c r="Q76" s="57"/>
      <c r="R76" s="38"/>
      <c r="S76" s="59">
        <f t="shared" si="13"/>
        <v>1.8356257968677385</v>
      </c>
      <c r="T76" s="62">
        <v>7.0821529745042078E-3</v>
      </c>
      <c r="U76" s="49"/>
      <c r="V76" s="48"/>
      <c r="W76" s="63"/>
      <c r="X76" s="64"/>
      <c r="Y76" s="65"/>
      <c r="Z76" s="63"/>
      <c r="AA76" s="64"/>
      <c r="AB76" s="48"/>
      <c r="AC76" s="63"/>
      <c r="AD76" s="64"/>
      <c r="AE76" s="63"/>
      <c r="AF76" s="64"/>
      <c r="AG76" s="63"/>
      <c r="AH76" s="49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196">
        <v>120.63941818950121</v>
      </c>
      <c r="BC76" s="52"/>
      <c r="BD76" s="60">
        <v>1</v>
      </c>
      <c r="BE76" s="61">
        <v>0</v>
      </c>
    </row>
    <row r="77" spans="1:57" s="36" customFormat="1" x14ac:dyDescent="0.2">
      <c r="A77" s="53">
        <f t="shared" si="11"/>
        <v>2006</v>
      </c>
      <c r="B77" s="54">
        <v>39052</v>
      </c>
      <c r="C77" s="55"/>
      <c r="D77" s="55"/>
      <c r="E77" s="55">
        <f t="shared" si="10"/>
        <v>3455967</v>
      </c>
      <c r="F77" s="56">
        <v>470</v>
      </c>
      <c r="G77" s="38"/>
      <c r="H77" s="57">
        <f t="shared" si="12"/>
        <v>253.56080784271717</v>
      </c>
      <c r="I77" s="38">
        <f t="shared" si="5"/>
        <v>245.26589197167581</v>
      </c>
      <c r="J77" s="57"/>
      <c r="K77" s="38"/>
      <c r="L77" s="38"/>
      <c r="M77" s="38"/>
      <c r="N77" s="57"/>
      <c r="O77" s="58"/>
      <c r="P77" s="38"/>
      <c r="Q77" s="57"/>
      <c r="R77" s="38"/>
      <c r="S77" s="59">
        <f t="shared" si="13"/>
        <v>1.8535987639364964</v>
      </c>
      <c r="T77" s="62">
        <v>9.7911933354970504E-3</v>
      </c>
      <c r="U77" s="49"/>
      <c r="V77" s="48"/>
      <c r="W77" s="63"/>
      <c r="X77" s="64"/>
      <c r="Y77" s="65"/>
      <c r="Z77" s="63"/>
      <c r="AA77" s="64"/>
      <c r="AB77" s="48"/>
      <c r="AC77" s="63"/>
      <c r="AD77" s="64"/>
      <c r="AE77" s="63"/>
      <c r="AF77" s="64"/>
      <c r="AG77" s="63"/>
      <c r="AH77" s="49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196">
        <v>123.3793075527572</v>
      </c>
      <c r="BC77" s="52"/>
      <c r="BD77" s="60">
        <v>1</v>
      </c>
      <c r="BE77" s="61">
        <v>0</v>
      </c>
    </row>
    <row r="78" spans="1:57" s="36" customFormat="1" x14ac:dyDescent="0.2">
      <c r="A78" s="53">
        <f t="shared" si="11"/>
        <v>2007</v>
      </c>
      <c r="B78" s="54">
        <v>39083</v>
      </c>
      <c r="C78" s="55"/>
      <c r="D78" s="55"/>
      <c r="E78" s="55">
        <f>3147923+1324034+138494+38361</f>
        <v>4648812</v>
      </c>
      <c r="F78" s="56">
        <v>530</v>
      </c>
      <c r="G78" s="38"/>
      <c r="H78" s="57">
        <f t="shared" si="12"/>
        <v>282.69619773328117</v>
      </c>
      <c r="I78" s="38">
        <f t="shared" si="5"/>
        <v>249.80827400836162</v>
      </c>
      <c r="J78" s="57"/>
      <c r="K78" s="38"/>
      <c r="L78" s="38"/>
      <c r="M78" s="38"/>
      <c r="N78" s="57"/>
      <c r="O78" s="58"/>
      <c r="P78" s="38"/>
      <c r="Q78" s="57"/>
      <c r="R78" s="38"/>
      <c r="S78" s="59">
        <f t="shared" si="13"/>
        <v>1.8748041333758778</v>
      </c>
      <c r="T78" s="62">
        <v>1.1440107671601751E-2</v>
      </c>
      <c r="U78" s="49"/>
      <c r="V78" s="48"/>
      <c r="W78" s="63"/>
      <c r="X78" s="64"/>
      <c r="Y78" s="65"/>
      <c r="Z78" s="63"/>
      <c r="AA78" s="64"/>
      <c r="AB78" s="48"/>
      <c r="AC78" s="63"/>
      <c r="AD78" s="64"/>
      <c r="AE78" s="63"/>
      <c r="AF78" s="64"/>
      <c r="AG78" s="63"/>
      <c r="AH78" s="49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196">
        <v>122.03102014470448</v>
      </c>
      <c r="BC78" s="52"/>
      <c r="BD78" s="60">
        <v>1</v>
      </c>
      <c r="BE78" s="61">
        <v>0</v>
      </c>
    </row>
    <row r="79" spans="1:57" s="36" customFormat="1" x14ac:dyDescent="0.2">
      <c r="A79" s="53">
        <f t="shared" si="11"/>
        <v>2007</v>
      </c>
      <c r="B79" s="54">
        <v>39114</v>
      </c>
      <c r="C79" s="55"/>
      <c r="D79" s="55"/>
      <c r="E79" s="55">
        <f t="shared" ref="E79:E89" si="14">3147923+1324034+138494+38361</f>
        <v>4648812</v>
      </c>
      <c r="F79" s="56">
        <v>530</v>
      </c>
      <c r="G79" s="38"/>
      <c r="H79" s="57">
        <f t="shared" si="12"/>
        <v>280.36717722452943</v>
      </c>
      <c r="I79" s="38">
        <f t="shared" si="5"/>
        <v>254.2314010455909</v>
      </c>
      <c r="J79" s="57"/>
      <c r="K79" s="38"/>
      <c r="L79" s="38"/>
      <c r="M79" s="38"/>
      <c r="N79" s="57"/>
      <c r="O79" s="58"/>
      <c r="P79" s="38"/>
      <c r="Q79" s="57"/>
      <c r="R79" s="38"/>
      <c r="S79" s="59">
        <f t="shared" si="13"/>
        <v>1.8903782006392083</v>
      </c>
      <c r="T79" s="62">
        <v>8.3070369784639109E-3</v>
      </c>
      <c r="U79" s="49"/>
      <c r="V79" s="48"/>
      <c r="W79" s="63"/>
      <c r="X79" s="64"/>
      <c r="Y79" s="65"/>
      <c r="Z79" s="63"/>
      <c r="AA79" s="64"/>
      <c r="AB79" s="48"/>
      <c r="AC79" s="63"/>
      <c r="AD79" s="64"/>
      <c r="AE79" s="63"/>
      <c r="AF79" s="64"/>
      <c r="AG79" s="63"/>
      <c r="AH79" s="49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196">
        <v>124.65855838393109</v>
      </c>
      <c r="BC79" s="52"/>
      <c r="BD79" s="60">
        <v>1</v>
      </c>
      <c r="BE79" s="61">
        <v>0</v>
      </c>
    </row>
    <row r="80" spans="1:57" s="36" customFormat="1" x14ac:dyDescent="0.2">
      <c r="A80" s="53">
        <f t="shared" si="11"/>
        <v>2007</v>
      </c>
      <c r="B80" s="54">
        <v>39142</v>
      </c>
      <c r="C80" s="55"/>
      <c r="D80" s="55"/>
      <c r="E80" s="55">
        <f t="shared" si="14"/>
        <v>4648812</v>
      </c>
      <c r="F80" s="56">
        <v>530</v>
      </c>
      <c r="G80" s="38"/>
      <c r="H80" s="57">
        <f t="shared" si="12"/>
        <v>276.56797435501778</v>
      </c>
      <c r="I80" s="38">
        <f t="shared" si="5"/>
        <v>258.56320731046088</v>
      </c>
      <c r="J80" s="57"/>
      <c r="K80" s="38"/>
      <c r="L80" s="38"/>
      <c r="M80" s="38"/>
      <c r="N80" s="57"/>
      <c r="O80" s="58"/>
      <c r="P80" s="38"/>
      <c r="Q80" s="57"/>
      <c r="R80" s="38"/>
      <c r="S80" s="59">
        <f t="shared" si="13"/>
        <v>1.9163462481005231</v>
      </c>
      <c r="T80" s="62">
        <v>1.3736958801436661E-2</v>
      </c>
      <c r="U80" s="49"/>
      <c r="V80" s="48"/>
      <c r="W80" s="63"/>
      <c r="X80" s="64"/>
      <c r="Y80" s="65"/>
      <c r="Z80" s="63"/>
      <c r="AA80" s="64"/>
      <c r="AB80" s="48"/>
      <c r="AC80" s="63"/>
      <c r="AD80" s="64"/>
      <c r="AE80" s="63"/>
      <c r="AF80" s="64"/>
      <c r="AG80" s="63"/>
      <c r="AH80" s="49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196">
        <v>126.49213789855887</v>
      </c>
      <c r="BC80" s="52"/>
      <c r="BD80" s="60">
        <v>1</v>
      </c>
      <c r="BE80" s="61">
        <v>0</v>
      </c>
    </row>
    <row r="81" spans="1:57" s="36" customFormat="1" x14ac:dyDescent="0.2">
      <c r="A81" s="53">
        <f t="shared" si="11"/>
        <v>2007</v>
      </c>
      <c r="B81" s="54">
        <v>39173</v>
      </c>
      <c r="C81" s="55"/>
      <c r="D81" s="55"/>
      <c r="E81" s="55">
        <f t="shared" si="14"/>
        <v>4648812</v>
      </c>
      <c r="F81" s="56">
        <v>530</v>
      </c>
      <c r="G81" s="38"/>
      <c r="H81" s="57">
        <f t="shared" si="12"/>
        <v>272.02561821123533</v>
      </c>
      <c r="I81" s="38">
        <f t="shared" si="5"/>
        <v>262.69666507452433</v>
      </c>
      <c r="J81" s="57"/>
      <c r="K81" s="38"/>
      <c r="L81" s="38"/>
      <c r="M81" s="38"/>
      <c r="N81" s="57"/>
      <c r="O81" s="58"/>
      <c r="P81" s="38"/>
      <c r="Q81" s="57"/>
      <c r="R81" s="38"/>
      <c r="S81" s="59">
        <f t="shared" si="13"/>
        <v>1.9483459075844856</v>
      </c>
      <c r="T81" s="62">
        <v>1.6698266044395949E-2</v>
      </c>
      <c r="U81" s="49"/>
      <c r="V81" s="48"/>
      <c r="W81" s="63"/>
      <c r="X81" s="64"/>
      <c r="Y81" s="65"/>
      <c r="Z81" s="63"/>
      <c r="AA81" s="64"/>
      <c r="AB81" s="48"/>
      <c r="AC81" s="63"/>
      <c r="AD81" s="64"/>
      <c r="AE81" s="63"/>
      <c r="AF81" s="64"/>
      <c r="AG81" s="63"/>
      <c r="AH81" s="49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196">
        <v>125.23410620477942</v>
      </c>
      <c r="BC81" s="52"/>
      <c r="BD81" s="60">
        <v>1</v>
      </c>
      <c r="BE81" s="61">
        <v>0</v>
      </c>
    </row>
    <row r="82" spans="1:57" s="36" customFormat="1" x14ac:dyDescent="0.2">
      <c r="A82" s="53">
        <f t="shared" si="11"/>
        <v>2007</v>
      </c>
      <c r="B82" s="54">
        <v>39203</v>
      </c>
      <c r="C82" s="55"/>
      <c r="D82" s="55"/>
      <c r="E82" s="55">
        <f t="shared" si="14"/>
        <v>4648812</v>
      </c>
      <c r="F82" s="56">
        <v>530</v>
      </c>
      <c r="G82" s="38"/>
      <c r="H82" s="57">
        <f t="shared" si="12"/>
        <v>264.17731642832319</v>
      </c>
      <c r="I82" s="38">
        <f t="shared" si="5"/>
        <v>266.26281397046631</v>
      </c>
      <c r="J82" s="57"/>
      <c r="K82" s="38"/>
      <c r="L82" s="38"/>
      <c r="M82" s="38"/>
      <c r="N82" s="57"/>
      <c r="O82" s="58"/>
      <c r="P82" s="38"/>
      <c r="Q82" s="57"/>
      <c r="R82" s="38"/>
      <c r="S82" s="59">
        <f t="shared" si="13"/>
        <v>2.0062282680647945</v>
      </c>
      <c r="T82" s="62">
        <v>2.9708462062606911E-2</v>
      </c>
      <c r="U82" s="49"/>
      <c r="V82" s="48"/>
      <c r="W82" s="63"/>
      <c r="X82" s="64"/>
      <c r="Y82" s="65"/>
      <c r="Z82" s="63"/>
      <c r="AA82" s="64"/>
      <c r="AB82" s="48"/>
      <c r="AC82" s="63"/>
      <c r="AD82" s="64"/>
      <c r="AE82" s="63"/>
      <c r="AF82" s="64"/>
      <c r="AG82" s="63"/>
      <c r="AH82" s="49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196">
        <v>127.25203070993393</v>
      </c>
      <c r="BC82" s="52"/>
      <c r="BD82" s="60">
        <v>1</v>
      </c>
      <c r="BE82" s="61">
        <v>0</v>
      </c>
    </row>
    <row r="83" spans="1:57" s="36" customFormat="1" x14ac:dyDescent="0.2">
      <c r="A83" s="53">
        <f t="shared" si="11"/>
        <v>2007</v>
      </c>
      <c r="B83" s="54">
        <v>39234</v>
      </c>
      <c r="C83" s="55"/>
      <c r="D83" s="55"/>
      <c r="E83" s="55">
        <f t="shared" si="14"/>
        <v>4648812</v>
      </c>
      <c r="F83" s="56">
        <v>530</v>
      </c>
      <c r="G83" s="38"/>
      <c r="H83" s="57">
        <f t="shared" si="12"/>
        <v>256.71573087179371</v>
      </c>
      <c r="I83" s="38">
        <f t="shared" ref="I83:I93" si="15">+AVERAGE(H72:H83)</f>
        <v>265.53008521750479</v>
      </c>
      <c r="J83" s="57"/>
      <c r="K83" s="38"/>
      <c r="L83" s="38"/>
      <c r="M83" s="38"/>
      <c r="N83" s="57"/>
      <c r="O83" s="58"/>
      <c r="P83" s="38"/>
      <c r="Q83" s="57"/>
      <c r="R83" s="38"/>
      <c r="S83" s="59">
        <f t="shared" si="13"/>
        <v>2.0645404089579813</v>
      </c>
      <c r="T83" s="62">
        <v>2.9065556408212068E-2</v>
      </c>
      <c r="U83" s="49"/>
      <c r="V83" s="48"/>
      <c r="W83" s="63"/>
      <c r="X83" s="64"/>
      <c r="Y83" s="65"/>
      <c r="Z83" s="63"/>
      <c r="AA83" s="64"/>
      <c r="AB83" s="48"/>
      <c r="AC83" s="63"/>
      <c r="AD83" s="64"/>
      <c r="AE83" s="63"/>
      <c r="AF83" s="64"/>
      <c r="AG83" s="63"/>
      <c r="AH83" s="49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196">
        <v>128.44140438900783</v>
      </c>
      <c r="BC83" s="52"/>
      <c r="BD83" s="60">
        <v>1</v>
      </c>
      <c r="BE83" s="61">
        <v>0</v>
      </c>
    </row>
    <row r="84" spans="1:57" s="36" customFormat="1" x14ac:dyDescent="0.2">
      <c r="A84" s="53">
        <f t="shared" si="11"/>
        <v>2007</v>
      </c>
      <c r="B84" s="54">
        <v>39264</v>
      </c>
      <c r="C84" s="55"/>
      <c r="D84" s="55"/>
      <c r="E84" s="55">
        <f t="shared" si="14"/>
        <v>4648812</v>
      </c>
      <c r="F84" s="56">
        <v>530</v>
      </c>
      <c r="G84" s="38"/>
      <c r="H84" s="57">
        <f t="shared" si="12"/>
        <v>249.50383144363852</v>
      </c>
      <c r="I84" s="38">
        <f t="shared" si="15"/>
        <v>264.33205240174476</v>
      </c>
      <c r="J84" s="57"/>
      <c r="K84" s="38"/>
      <c r="L84" s="38"/>
      <c r="M84" s="38"/>
      <c r="N84" s="57"/>
      <c r="O84" s="58"/>
      <c r="P84" s="38"/>
      <c r="Q84" s="57"/>
      <c r="R84" s="38"/>
      <c r="S84" s="59">
        <f t="shared" si="13"/>
        <v>2.1242158764993713</v>
      </c>
      <c r="T84" s="62">
        <v>2.8904964650950715E-2</v>
      </c>
      <c r="U84" s="49"/>
      <c r="V84" s="48"/>
      <c r="W84" s="63"/>
      <c r="X84" s="64"/>
      <c r="Y84" s="65"/>
      <c r="Z84" s="63"/>
      <c r="AA84" s="64"/>
      <c r="AB84" s="48"/>
      <c r="AC84" s="63"/>
      <c r="AD84" s="64"/>
      <c r="AE84" s="63"/>
      <c r="AF84" s="64"/>
      <c r="AG84" s="63"/>
      <c r="AH84" s="49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196">
        <v>127.78231955573234</v>
      </c>
      <c r="BC84" s="52"/>
      <c r="BD84" s="60">
        <v>1</v>
      </c>
      <c r="BE84" s="61">
        <v>0</v>
      </c>
    </row>
    <row r="85" spans="1:57" s="36" customFormat="1" x14ac:dyDescent="0.2">
      <c r="A85" s="53">
        <f t="shared" si="11"/>
        <v>2007</v>
      </c>
      <c r="B85" s="54">
        <v>39295</v>
      </c>
      <c r="C85" s="55"/>
      <c r="D85" s="55"/>
      <c r="E85" s="55">
        <f t="shared" si="14"/>
        <v>4648812</v>
      </c>
      <c r="F85" s="56">
        <v>530</v>
      </c>
      <c r="G85" s="38"/>
      <c r="H85" s="57">
        <f t="shared" si="12"/>
        <v>240.14523356244544</v>
      </c>
      <c r="I85" s="38">
        <f t="shared" si="15"/>
        <v>262.47726492992314</v>
      </c>
      <c r="J85" s="57"/>
      <c r="K85" s="38"/>
      <c r="L85" s="38"/>
      <c r="M85" s="38"/>
      <c r="N85" s="57"/>
      <c r="O85" s="58"/>
      <c r="P85" s="38"/>
      <c r="Q85" s="57"/>
      <c r="R85" s="38"/>
      <c r="S85" s="59">
        <f t="shared" si="13"/>
        <v>2.2069977910354113</v>
      </c>
      <c r="T85" s="62">
        <v>3.897057519053182E-2</v>
      </c>
      <c r="U85" s="49"/>
      <c r="V85" s="48"/>
      <c r="W85" s="63"/>
      <c r="X85" s="64"/>
      <c r="Y85" s="65"/>
      <c r="Z85" s="63"/>
      <c r="AA85" s="64"/>
      <c r="AB85" s="48"/>
      <c r="AC85" s="63"/>
      <c r="AD85" s="64"/>
      <c r="AE85" s="63"/>
      <c r="AF85" s="64"/>
      <c r="AG85" s="63"/>
      <c r="AH85" s="49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196">
        <v>128.70348320683735</v>
      </c>
      <c r="BC85" s="52"/>
      <c r="BD85" s="60">
        <v>1</v>
      </c>
      <c r="BE85" s="61">
        <v>0</v>
      </c>
    </row>
    <row r="86" spans="1:57" s="36" customFormat="1" x14ac:dyDescent="0.2">
      <c r="A86" s="53">
        <f t="shared" si="11"/>
        <v>2007</v>
      </c>
      <c r="B86" s="54">
        <v>39326</v>
      </c>
      <c r="C86" s="55"/>
      <c r="D86" s="55"/>
      <c r="E86" s="55">
        <f t="shared" si="14"/>
        <v>4648812</v>
      </c>
      <c r="F86" s="56">
        <v>596.25</v>
      </c>
      <c r="G86" s="38"/>
      <c r="H86" s="57">
        <f t="shared" si="12"/>
        <v>263.16826243954819</v>
      </c>
      <c r="I86" s="38">
        <f t="shared" si="15"/>
        <v>262.73570255080125</v>
      </c>
      <c r="J86" s="57"/>
      <c r="K86" s="38"/>
      <c r="L86" s="38"/>
      <c r="M86" s="38"/>
      <c r="N86" s="57"/>
      <c r="O86" s="58"/>
      <c r="P86" s="38"/>
      <c r="Q86" s="57"/>
      <c r="R86" s="38"/>
      <c r="S86" s="59">
        <f t="shared" si="13"/>
        <v>2.2656607391514898</v>
      </c>
      <c r="T86" s="62">
        <v>2.6580429012825091E-2</v>
      </c>
      <c r="U86" s="49"/>
      <c r="V86" s="48"/>
      <c r="W86" s="63"/>
      <c r="X86" s="64"/>
      <c r="Y86" s="65"/>
      <c r="Z86" s="63"/>
      <c r="AA86" s="64"/>
      <c r="AB86" s="48"/>
      <c r="AC86" s="63"/>
      <c r="AD86" s="64"/>
      <c r="AE86" s="63"/>
      <c r="AF86" s="64"/>
      <c r="AG86" s="63"/>
      <c r="AH86" s="49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196">
        <v>129.67448469047955</v>
      </c>
      <c r="BC86" s="52"/>
      <c r="BD86" s="60">
        <v>1</v>
      </c>
      <c r="BE86" s="61">
        <v>0</v>
      </c>
    </row>
    <row r="87" spans="1:57" s="36" customFormat="1" x14ac:dyDescent="0.2">
      <c r="A87" s="53">
        <f t="shared" si="11"/>
        <v>2007</v>
      </c>
      <c r="B87" s="54">
        <v>39356</v>
      </c>
      <c r="C87" s="55"/>
      <c r="D87" s="55"/>
      <c r="E87" s="55">
        <f t="shared" si="14"/>
        <v>4648812</v>
      </c>
      <c r="F87" s="56">
        <v>596.25</v>
      </c>
      <c r="G87" s="38"/>
      <c r="H87" s="57">
        <f t="shared" si="12"/>
        <v>258.33747645479536</v>
      </c>
      <c r="I87" s="38">
        <f t="shared" si="15"/>
        <v>262.77575810849459</v>
      </c>
      <c r="J87" s="57"/>
      <c r="K87" s="38"/>
      <c r="L87" s="38"/>
      <c r="M87" s="38"/>
      <c r="N87" s="57"/>
      <c r="O87" s="58"/>
      <c r="P87" s="38"/>
      <c r="Q87" s="57"/>
      <c r="R87" s="38"/>
      <c r="S87" s="59">
        <f t="shared" si="13"/>
        <v>2.3080275002389503</v>
      </c>
      <c r="T87" s="62">
        <v>1.8699516814387307E-2</v>
      </c>
      <c r="U87" s="49"/>
      <c r="V87" s="48"/>
      <c r="W87" s="63"/>
      <c r="X87" s="64"/>
      <c r="Y87" s="65"/>
      <c r="Z87" s="63"/>
      <c r="AA87" s="64"/>
      <c r="AB87" s="48"/>
      <c r="AC87" s="63"/>
      <c r="AD87" s="64"/>
      <c r="AE87" s="63"/>
      <c r="AF87" s="64"/>
      <c r="AG87" s="63"/>
      <c r="AH87" s="49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196">
        <v>131.26441302632927</v>
      </c>
      <c r="BC87" s="52"/>
      <c r="BD87" s="60">
        <v>1</v>
      </c>
      <c r="BE87" s="61">
        <v>0</v>
      </c>
    </row>
    <row r="88" spans="1:57" s="36" customFormat="1" x14ac:dyDescent="0.2">
      <c r="A88" s="53">
        <f t="shared" si="11"/>
        <v>2007</v>
      </c>
      <c r="B88" s="54">
        <v>39387</v>
      </c>
      <c r="C88" s="55"/>
      <c r="D88" s="55"/>
      <c r="E88" s="55">
        <f t="shared" si="14"/>
        <v>4648812</v>
      </c>
      <c r="F88" s="56">
        <v>596.25</v>
      </c>
      <c r="G88" s="38"/>
      <c r="H88" s="57">
        <f t="shared" si="12"/>
        <v>254.35814089315093</v>
      </c>
      <c r="I88" s="38">
        <f t="shared" si="15"/>
        <v>262.63531395503963</v>
      </c>
      <c r="J88" s="57"/>
      <c r="K88" s="38"/>
      <c r="L88" s="38"/>
      <c r="M88" s="38"/>
      <c r="N88" s="57"/>
      <c r="O88" s="58"/>
      <c r="P88" s="38"/>
      <c r="Q88" s="57"/>
      <c r="R88" s="38"/>
      <c r="S88" s="59">
        <f t="shared" si="13"/>
        <v>2.344135705294641</v>
      </c>
      <c r="T88" s="62">
        <v>1.5644616475303019E-2</v>
      </c>
      <c r="U88" s="49"/>
      <c r="V88" s="48"/>
      <c r="W88" s="63"/>
      <c r="X88" s="64"/>
      <c r="Y88" s="65"/>
      <c r="Z88" s="63"/>
      <c r="AA88" s="64"/>
      <c r="AB88" s="48"/>
      <c r="AC88" s="63"/>
      <c r="AD88" s="64"/>
      <c r="AE88" s="63"/>
      <c r="AF88" s="64"/>
      <c r="AG88" s="63"/>
      <c r="AH88" s="49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196">
        <v>132.67771269319795</v>
      </c>
      <c r="BC88" s="52"/>
      <c r="BD88" s="60">
        <v>1</v>
      </c>
      <c r="BE88" s="61">
        <v>0</v>
      </c>
    </row>
    <row r="89" spans="1:57" s="36" customFormat="1" x14ac:dyDescent="0.2">
      <c r="A89" s="53">
        <f t="shared" si="11"/>
        <v>2007</v>
      </c>
      <c r="B89" s="54">
        <v>39417</v>
      </c>
      <c r="C89" s="55"/>
      <c r="D89" s="55"/>
      <c r="E89" s="55">
        <f t="shared" si="14"/>
        <v>4648812</v>
      </c>
      <c r="F89" s="56">
        <v>596.25</v>
      </c>
      <c r="G89" s="38"/>
      <c r="H89" s="57">
        <f t="shared" si="12"/>
        <v>253.00678755623025</v>
      </c>
      <c r="I89" s="38">
        <f t="shared" si="15"/>
        <v>262.58914559783244</v>
      </c>
      <c r="J89" s="66"/>
      <c r="K89" s="38"/>
      <c r="L89" s="38"/>
      <c r="M89" s="38"/>
      <c r="N89" s="57"/>
      <c r="O89" s="58"/>
      <c r="P89" s="38"/>
      <c r="Q89" s="57"/>
      <c r="R89" s="38"/>
      <c r="S89" s="59">
        <f t="shared" si="13"/>
        <v>2.3566561425451269</v>
      </c>
      <c r="T89" s="62">
        <v>5.341174242688318E-3</v>
      </c>
      <c r="U89" s="49"/>
      <c r="V89" s="48"/>
      <c r="W89" s="63"/>
      <c r="X89" s="64"/>
      <c r="Y89" s="65"/>
      <c r="Z89" s="63"/>
      <c r="AA89" s="64"/>
      <c r="AB89" s="48"/>
      <c r="AC89" s="63"/>
      <c r="AD89" s="64"/>
      <c r="AE89" s="63"/>
      <c r="AF89" s="64"/>
      <c r="AG89" s="63"/>
      <c r="AH89" s="49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196">
        <v>134.24973069588435</v>
      </c>
      <c r="BC89" s="52"/>
      <c r="BD89" s="60">
        <v>1</v>
      </c>
      <c r="BE89" s="61">
        <v>0</v>
      </c>
    </row>
    <row r="90" spans="1:57" s="36" customFormat="1" x14ac:dyDescent="0.2">
      <c r="A90" s="53">
        <f t="shared" si="11"/>
        <v>2008</v>
      </c>
      <c r="B90" s="54">
        <v>39448</v>
      </c>
      <c r="C90" s="55"/>
      <c r="D90" s="55"/>
      <c r="E90" s="55">
        <f>3373459+1264230+135753+37385</f>
        <v>4810827</v>
      </c>
      <c r="F90" s="56">
        <v>596.25</v>
      </c>
      <c r="G90" s="38"/>
      <c r="H90" s="57">
        <f t="shared" si="12"/>
        <v>251.04699824008068</v>
      </c>
      <c r="I90" s="38">
        <f t="shared" si="15"/>
        <v>259.95171230673236</v>
      </c>
      <c r="J90" s="57"/>
      <c r="K90" s="38"/>
      <c r="L90" s="38"/>
      <c r="M90" s="38"/>
      <c r="N90" s="57"/>
      <c r="O90" s="58"/>
      <c r="P90" s="38"/>
      <c r="Q90" s="57"/>
      <c r="R90" s="38"/>
      <c r="S90" s="59">
        <f t="shared" si="13"/>
        <v>2.3750532935263204</v>
      </c>
      <c r="T90" s="62">
        <v>7.8064638489538929E-3</v>
      </c>
      <c r="U90" s="49"/>
      <c r="V90" s="48"/>
      <c r="W90" s="63"/>
      <c r="X90" s="64"/>
      <c r="Y90" s="65"/>
      <c r="Z90" s="63"/>
      <c r="AA90" s="64"/>
      <c r="AB90" s="48"/>
      <c r="AC90" s="63"/>
      <c r="AD90" s="64"/>
      <c r="AE90" s="63"/>
      <c r="AF90" s="64"/>
      <c r="AG90" s="63"/>
      <c r="AH90" s="49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196">
        <v>135.33136536608305</v>
      </c>
      <c r="BC90" s="52"/>
      <c r="BD90" s="60">
        <v>1</v>
      </c>
      <c r="BE90" s="61">
        <v>0</v>
      </c>
    </row>
    <row r="91" spans="1:57" s="36" customFormat="1" x14ac:dyDescent="0.2">
      <c r="A91" s="53">
        <f t="shared" si="11"/>
        <v>2008</v>
      </c>
      <c r="B91" s="54">
        <v>39479</v>
      </c>
      <c r="C91" s="55"/>
      <c r="D91" s="55"/>
      <c r="E91" s="55">
        <f t="shared" ref="E91:E101" si="16">3373459+1264230+135753+37385</f>
        <v>4810827</v>
      </c>
      <c r="F91" s="56">
        <v>596.25</v>
      </c>
      <c r="G91" s="38"/>
      <c r="H91" s="57">
        <f t="shared" si="12"/>
        <v>246.70657571381656</v>
      </c>
      <c r="I91" s="38">
        <f t="shared" si="15"/>
        <v>257.14666218083966</v>
      </c>
      <c r="J91" s="57"/>
      <c r="K91" s="38"/>
      <c r="L91" s="38"/>
      <c r="M91" s="38"/>
      <c r="N91" s="57"/>
      <c r="O91" s="58"/>
      <c r="P91" s="38"/>
      <c r="Q91" s="57"/>
      <c r="R91" s="38"/>
      <c r="S91" s="59">
        <f t="shared" si="13"/>
        <v>2.4168387010959091</v>
      </c>
      <c r="T91" s="62">
        <v>1.7593461032425317E-2</v>
      </c>
      <c r="U91" s="49"/>
      <c r="V91" s="48"/>
      <c r="W91" s="63"/>
      <c r="X91" s="64"/>
      <c r="Y91" s="65"/>
      <c r="Z91" s="63"/>
      <c r="AA91" s="64"/>
      <c r="AB91" s="48"/>
      <c r="AC91" s="63"/>
      <c r="AD91" s="64"/>
      <c r="AE91" s="63"/>
      <c r="AF91" s="64"/>
      <c r="AG91" s="63"/>
      <c r="AH91" s="49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196">
        <v>133.70565512265665</v>
      </c>
      <c r="BC91" s="52"/>
      <c r="BD91" s="60">
        <v>1</v>
      </c>
      <c r="BE91" s="61">
        <v>0</v>
      </c>
    </row>
    <row r="92" spans="1:57" s="36" customFormat="1" x14ac:dyDescent="0.2">
      <c r="A92" s="53">
        <f t="shared" si="11"/>
        <v>2008</v>
      </c>
      <c r="B92" s="54">
        <v>39508</v>
      </c>
      <c r="C92" s="55"/>
      <c r="D92" s="55"/>
      <c r="E92" s="55">
        <f t="shared" si="16"/>
        <v>4810827</v>
      </c>
      <c r="F92" s="56">
        <v>655</v>
      </c>
      <c r="G92" s="38"/>
      <c r="H92" s="57">
        <f t="shared" si="12"/>
        <v>264.75446823715214</v>
      </c>
      <c r="I92" s="38">
        <f t="shared" si="15"/>
        <v>256.16220333768416</v>
      </c>
      <c r="J92" s="57"/>
      <c r="K92" s="38"/>
      <c r="L92" s="38"/>
      <c r="M92" s="38"/>
      <c r="N92" s="57"/>
      <c r="O92" s="58"/>
      <c r="P92" s="38"/>
      <c r="Q92" s="57"/>
      <c r="R92" s="38"/>
      <c r="S92" s="59">
        <f t="shared" si="13"/>
        <v>2.4739903517446509</v>
      </c>
      <c r="T92" s="62">
        <v>2.3647275518563271E-2</v>
      </c>
      <c r="U92" s="49"/>
      <c r="V92" s="48"/>
      <c r="W92" s="63"/>
      <c r="X92" s="64"/>
      <c r="Y92" s="65"/>
      <c r="Z92" s="63"/>
      <c r="AA92" s="64"/>
      <c r="AB92" s="48"/>
      <c r="AC92" s="63"/>
      <c r="AD92" s="64"/>
      <c r="AE92" s="63"/>
      <c r="AF92" s="64"/>
      <c r="AG92" s="63"/>
      <c r="AH92" s="49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196">
        <v>133.21886694808896</v>
      </c>
      <c r="BC92" s="52"/>
      <c r="BD92" s="60">
        <v>1</v>
      </c>
      <c r="BE92" s="61">
        <v>0</v>
      </c>
    </row>
    <row r="93" spans="1:57" s="36" customFormat="1" x14ac:dyDescent="0.2">
      <c r="A93" s="53">
        <f t="shared" si="11"/>
        <v>2008</v>
      </c>
      <c r="B93" s="54">
        <v>39539</v>
      </c>
      <c r="C93" s="55"/>
      <c r="D93" s="55"/>
      <c r="E93" s="55">
        <f t="shared" si="16"/>
        <v>4810827</v>
      </c>
      <c r="F93" s="56">
        <v>655</v>
      </c>
      <c r="G93" s="38"/>
      <c r="H93" s="57">
        <f t="shared" si="12"/>
        <v>255.8947822413387</v>
      </c>
      <c r="I93" s="38">
        <f t="shared" si="15"/>
        <v>254.81796700685948</v>
      </c>
      <c r="J93" s="57"/>
      <c r="K93" s="38"/>
      <c r="L93" s="38"/>
      <c r="M93" s="38"/>
      <c r="N93" s="57"/>
      <c r="O93" s="58"/>
      <c r="P93" s="38"/>
      <c r="Q93" s="57"/>
      <c r="R93" s="38"/>
      <c r="S93" s="59">
        <f t="shared" si="13"/>
        <v>2.5596457820005818</v>
      </c>
      <c r="T93" s="62">
        <v>3.4622378456539593E-2</v>
      </c>
      <c r="U93" s="49"/>
      <c r="V93" s="48"/>
      <c r="W93" s="63"/>
      <c r="X93" s="64"/>
      <c r="Y93" s="65"/>
      <c r="Z93" s="63"/>
      <c r="AA93" s="64"/>
      <c r="AB93" s="48"/>
      <c r="AC93" s="63"/>
      <c r="AD93" s="64"/>
      <c r="AE93" s="63"/>
      <c r="AF93" s="64"/>
      <c r="AG93" s="63"/>
      <c r="AH93" s="49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196">
        <v>135.91745401201911</v>
      </c>
      <c r="BC93" s="52"/>
      <c r="BD93" s="60">
        <v>1</v>
      </c>
      <c r="BE93" s="61">
        <v>0</v>
      </c>
    </row>
    <row r="94" spans="1:57" s="36" customFormat="1" x14ac:dyDescent="0.2">
      <c r="A94" s="53">
        <f t="shared" si="11"/>
        <v>2008</v>
      </c>
      <c r="B94" s="54">
        <v>39569</v>
      </c>
      <c r="C94" s="55"/>
      <c r="D94" s="55"/>
      <c r="E94" s="55">
        <f t="shared" si="16"/>
        <v>4810827</v>
      </c>
      <c r="F94" s="56">
        <v>655</v>
      </c>
      <c r="G94" s="38"/>
      <c r="H94" s="57">
        <f t="shared" si="12"/>
        <v>250.3373224105691</v>
      </c>
      <c r="I94" s="38">
        <f>+AVERAGE(H83:H94)</f>
        <v>253.66463417204662</v>
      </c>
      <c r="J94" s="57"/>
      <c r="K94" s="38"/>
      <c r="L94" s="38"/>
      <c r="M94" s="38"/>
      <c r="N94" s="57"/>
      <c r="O94" s="58"/>
      <c r="P94" s="38"/>
      <c r="Q94" s="57"/>
      <c r="R94" s="38"/>
      <c r="S94" s="59">
        <f t="shared" si="13"/>
        <v>2.6164696246361476</v>
      </c>
      <c r="T94" s="62">
        <v>2.2199885247853768E-2</v>
      </c>
      <c r="U94" s="49"/>
      <c r="V94" s="48"/>
      <c r="W94" s="63"/>
      <c r="X94" s="64"/>
      <c r="Y94" s="65"/>
      <c r="Z94" s="63"/>
      <c r="AA94" s="64"/>
      <c r="AB94" s="48"/>
      <c r="AC94" s="63"/>
      <c r="AD94" s="64"/>
      <c r="AE94" s="63"/>
      <c r="AF94" s="64"/>
      <c r="AG94" s="63"/>
      <c r="AH94" s="49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196">
        <v>134.72925827046112</v>
      </c>
      <c r="BC94" s="52"/>
      <c r="BD94" s="60">
        <v>1</v>
      </c>
      <c r="BE94" s="61">
        <v>0</v>
      </c>
    </row>
    <row r="95" spans="1:57" s="36" customFormat="1" x14ac:dyDescent="0.2">
      <c r="A95" s="53">
        <f t="shared" si="11"/>
        <v>2008</v>
      </c>
      <c r="B95" s="54">
        <v>39600</v>
      </c>
      <c r="C95" s="55"/>
      <c r="D95" s="55"/>
      <c r="E95" s="55">
        <f t="shared" si="16"/>
        <v>4810827</v>
      </c>
      <c r="F95" s="56">
        <v>655</v>
      </c>
      <c r="G95" s="38"/>
      <c r="H95" s="57">
        <f t="shared" si="12"/>
        <v>245.15090254932451</v>
      </c>
      <c r="I95" s="38">
        <f t="shared" ref="I95:I158" si="17">+AVERAGE(H84:H95)</f>
        <v>252.70089847850753</v>
      </c>
      <c r="J95" s="57"/>
      <c r="K95" s="38"/>
      <c r="L95" s="38"/>
      <c r="M95" s="38"/>
      <c r="N95" s="57"/>
      <c r="O95" s="58"/>
      <c r="P95" s="38"/>
      <c r="Q95" s="57"/>
      <c r="R95" s="38"/>
      <c r="S95" s="59">
        <f t="shared" si="13"/>
        <v>2.6718237346412117</v>
      </c>
      <c r="T95" s="62">
        <v>2.1156030050515806E-2</v>
      </c>
      <c r="U95" s="49"/>
      <c r="V95" s="48"/>
      <c r="W95" s="63"/>
      <c r="X95" s="64"/>
      <c r="Y95" s="65"/>
      <c r="Z95" s="63"/>
      <c r="AA95" s="64"/>
      <c r="AB95" s="48"/>
      <c r="AC95" s="63"/>
      <c r="AD95" s="64"/>
      <c r="AE95" s="63"/>
      <c r="AF95" s="64"/>
      <c r="AG95" s="63"/>
      <c r="AH95" s="49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196">
        <v>133.05428851135974</v>
      </c>
      <c r="BC95" s="52"/>
      <c r="BD95" s="60">
        <v>1</v>
      </c>
      <c r="BE95" s="61">
        <v>0</v>
      </c>
    </row>
    <row r="96" spans="1:57" s="36" customFormat="1" x14ac:dyDescent="0.2">
      <c r="A96" s="53">
        <f t="shared" si="11"/>
        <v>2008</v>
      </c>
      <c r="B96" s="54">
        <v>39630</v>
      </c>
      <c r="C96" s="55"/>
      <c r="D96" s="55"/>
      <c r="E96" s="55">
        <f t="shared" si="16"/>
        <v>4810827</v>
      </c>
      <c r="F96" s="56">
        <v>690</v>
      </c>
      <c r="G96" s="38"/>
      <c r="H96" s="57">
        <f t="shared" si="12"/>
        <v>254.37404221652915</v>
      </c>
      <c r="I96" s="38">
        <f t="shared" si="17"/>
        <v>253.10674937624844</v>
      </c>
      <c r="J96" s="57"/>
      <c r="K96" s="38"/>
      <c r="L96" s="38"/>
      <c r="M96" s="38"/>
      <c r="N96" s="57"/>
      <c r="O96" s="58"/>
      <c r="P96" s="38"/>
      <c r="Q96" s="57"/>
      <c r="R96" s="38"/>
      <c r="S96" s="59">
        <f t="shared" si="13"/>
        <v>2.7125409259041291</v>
      </c>
      <c r="T96" s="62">
        <v>1.5239475095233157E-2</v>
      </c>
      <c r="U96" s="49"/>
      <c r="V96" s="48"/>
      <c r="W96" s="63"/>
      <c r="X96" s="64"/>
      <c r="Y96" s="65"/>
      <c r="Z96" s="63"/>
      <c r="AA96" s="64"/>
      <c r="AB96" s="48"/>
      <c r="AC96" s="63"/>
      <c r="AD96" s="64"/>
      <c r="AE96" s="63"/>
      <c r="AF96" s="64"/>
      <c r="AG96" s="63"/>
      <c r="AH96" s="49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196">
        <v>135.20923304708606</v>
      </c>
      <c r="BC96" s="52"/>
      <c r="BD96" s="60">
        <v>1</v>
      </c>
      <c r="BE96" s="61">
        <v>0</v>
      </c>
    </row>
    <row r="97" spans="1:57" s="36" customFormat="1" x14ac:dyDescent="0.2">
      <c r="A97" s="53">
        <f t="shared" si="11"/>
        <v>2008</v>
      </c>
      <c r="B97" s="54">
        <v>39661</v>
      </c>
      <c r="C97" s="55"/>
      <c r="D97" s="55"/>
      <c r="E97" s="55">
        <f t="shared" si="16"/>
        <v>4810827</v>
      </c>
      <c r="F97" s="56">
        <v>690</v>
      </c>
      <c r="G97" s="38"/>
      <c r="H97" s="57">
        <f t="shared" si="12"/>
        <v>250.02616246268326</v>
      </c>
      <c r="I97" s="38">
        <f t="shared" si="17"/>
        <v>253.93016011793489</v>
      </c>
      <c r="J97" s="57"/>
      <c r="K97" s="38"/>
      <c r="L97" s="38"/>
      <c r="M97" s="38"/>
      <c r="N97" s="57"/>
      <c r="O97" s="58"/>
      <c r="P97" s="38"/>
      <c r="Q97" s="57"/>
      <c r="R97" s="38"/>
      <c r="S97" s="59">
        <f t="shared" si="13"/>
        <v>2.7597111966352057</v>
      </c>
      <c r="T97" s="62">
        <v>1.7389699185959451E-2</v>
      </c>
      <c r="U97" s="49"/>
      <c r="V97" s="48"/>
      <c r="W97" s="63"/>
      <c r="X97" s="64"/>
      <c r="Y97" s="65"/>
      <c r="Z97" s="63"/>
      <c r="AA97" s="64"/>
      <c r="AB97" s="48"/>
      <c r="AC97" s="63"/>
      <c r="AD97" s="64"/>
      <c r="AE97" s="63"/>
      <c r="AF97" s="64"/>
      <c r="AG97" s="63"/>
      <c r="AH97" s="49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196">
        <v>135.59645423955192</v>
      </c>
      <c r="BC97" s="52"/>
      <c r="BD97" s="60">
        <v>1</v>
      </c>
      <c r="BE97" s="61">
        <v>0</v>
      </c>
    </row>
    <row r="98" spans="1:57" s="36" customFormat="1" x14ac:dyDescent="0.2">
      <c r="A98" s="53">
        <f t="shared" si="11"/>
        <v>2008</v>
      </c>
      <c r="B98" s="54">
        <v>39692</v>
      </c>
      <c r="C98" s="55"/>
      <c r="D98" s="55"/>
      <c r="E98" s="55">
        <f t="shared" si="16"/>
        <v>4810827</v>
      </c>
      <c r="F98" s="56">
        <v>690</v>
      </c>
      <c r="G98" s="38"/>
      <c r="H98" s="57">
        <f t="shared" si="12"/>
        <v>246.76156980299106</v>
      </c>
      <c r="I98" s="38">
        <f t="shared" si="17"/>
        <v>252.56293573155517</v>
      </c>
      <c r="J98" s="57"/>
      <c r="K98" s="38"/>
      <c r="L98" s="38"/>
      <c r="M98" s="38"/>
      <c r="N98" s="57"/>
      <c r="O98" s="58"/>
      <c r="P98" s="38"/>
      <c r="Q98" s="57"/>
      <c r="R98" s="38"/>
      <c r="S98" s="59">
        <f t="shared" si="13"/>
        <v>2.7962214722125518</v>
      </c>
      <c r="T98" s="62">
        <v>1.3229745062404152E-2</v>
      </c>
      <c r="U98" s="49"/>
      <c r="V98" s="48"/>
      <c r="W98" s="63"/>
      <c r="X98" s="64"/>
      <c r="Y98" s="65"/>
      <c r="Z98" s="63"/>
      <c r="AA98" s="64"/>
      <c r="AB98" s="48"/>
      <c r="AC98" s="63"/>
      <c r="AD98" s="64"/>
      <c r="AE98" s="63"/>
      <c r="AF98" s="64"/>
      <c r="AG98" s="63"/>
      <c r="AH98" s="49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196">
        <v>135.99200581607317</v>
      </c>
      <c r="BC98" s="52"/>
      <c r="BD98" s="60">
        <v>1</v>
      </c>
      <c r="BE98" s="61">
        <v>0</v>
      </c>
    </row>
    <row r="99" spans="1:57" s="36" customFormat="1" x14ac:dyDescent="0.2">
      <c r="A99" s="53">
        <f t="shared" si="11"/>
        <v>2008</v>
      </c>
      <c r="B99" s="54">
        <v>39722</v>
      </c>
      <c r="C99" s="55"/>
      <c r="D99" s="55"/>
      <c r="E99" s="55">
        <f t="shared" si="16"/>
        <v>4810827</v>
      </c>
      <c r="F99" s="56">
        <v>690</v>
      </c>
      <c r="G99" s="38"/>
      <c r="H99" s="57">
        <f t="shared" si="12"/>
        <v>242.8743513516763</v>
      </c>
      <c r="I99" s="38">
        <f t="shared" si="17"/>
        <v>251.27434197296193</v>
      </c>
      <c r="J99" s="57"/>
      <c r="K99" s="38"/>
      <c r="L99" s="38"/>
      <c r="M99" s="38"/>
      <c r="N99" s="57"/>
      <c r="O99" s="58"/>
      <c r="P99" s="38"/>
      <c r="Q99" s="57"/>
      <c r="R99" s="38"/>
      <c r="S99" s="59">
        <f t="shared" si="13"/>
        <v>2.8409751633300151</v>
      </c>
      <c r="T99" s="62">
        <v>1.600505952843978E-2</v>
      </c>
      <c r="U99" s="49"/>
      <c r="V99" s="48"/>
      <c r="W99" s="63"/>
      <c r="X99" s="64"/>
      <c r="Y99" s="65"/>
      <c r="Z99" s="63"/>
      <c r="AA99" s="64"/>
      <c r="AB99" s="48"/>
      <c r="AC99" s="63"/>
      <c r="AD99" s="64"/>
      <c r="AE99" s="63"/>
      <c r="AF99" s="64"/>
      <c r="AG99" s="63"/>
      <c r="AH99" s="49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196">
        <v>132.49110235786486</v>
      </c>
      <c r="BC99" s="52"/>
      <c r="BD99" s="60">
        <v>1</v>
      </c>
      <c r="BE99" s="61">
        <v>0</v>
      </c>
    </row>
    <row r="100" spans="1:57" s="36" customFormat="1" x14ac:dyDescent="0.2">
      <c r="A100" s="53">
        <f t="shared" si="11"/>
        <v>2008</v>
      </c>
      <c r="B100" s="54">
        <v>39753</v>
      </c>
      <c r="C100" s="55"/>
      <c r="D100" s="55"/>
      <c r="E100" s="55">
        <f t="shared" si="16"/>
        <v>4810827</v>
      </c>
      <c r="F100" s="56">
        <v>690</v>
      </c>
      <c r="G100" s="38"/>
      <c r="H100" s="57">
        <f t="shared" si="12"/>
        <v>240.35266340833664</v>
      </c>
      <c r="I100" s="38">
        <f t="shared" si="17"/>
        <v>250.10721884922737</v>
      </c>
      <c r="J100" s="57"/>
      <c r="K100" s="38"/>
      <c r="L100" s="38"/>
      <c r="M100" s="38"/>
      <c r="N100" s="57"/>
      <c r="O100" s="58"/>
      <c r="P100" s="38"/>
      <c r="Q100" s="57"/>
      <c r="R100" s="38"/>
      <c r="S100" s="59">
        <f t="shared" si="13"/>
        <v>2.8707815849236282</v>
      </c>
      <c r="T100" s="62">
        <v>1.0491616392265701E-2</v>
      </c>
      <c r="U100" s="49"/>
      <c r="V100" s="48"/>
      <c r="W100" s="63"/>
      <c r="X100" s="64"/>
      <c r="Y100" s="65"/>
      <c r="Z100" s="63"/>
      <c r="AA100" s="64"/>
      <c r="AB100" s="48"/>
      <c r="AC100" s="63"/>
      <c r="AD100" s="64"/>
      <c r="AE100" s="63"/>
      <c r="AF100" s="64"/>
      <c r="AG100" s="63"/>
      <c r="AH100" s="49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196">
        <v>130.41405770787998</v>
      </c>
      <c r="BC100" s="52"/>
      <c r="BD100" s="60">
        <v>1</v>
      </c>
      <c r="BE100" s="61">
        <v>0</v>
      </c>
    </row>
    <row r="101" spans="1:57" s="36" customFormat="1" x14ac:dyDescent="0.2">
      <c r="A101" s="53">
        <f t="shared" si="11"/>
        <v>2008</v>
      </c>
      <c r="B101" s="54">
        <v>39783</v>
      </c>
      <c r="C101" s="55"/>
      <c r="D101" s="55"/>
      <c r="E101" s="55">
        <f t="shared" si="16"/>
        <v>4810827</v>
      </c>
      <c r="F101" s="56">
        <v>690</v>
      </c>
      <c r="G101" s="38"/>
      <c r="H101" s="57">
        <f t="shared" si="12"/>
        <v>238.59777168976623</v>
      </c>
      <c r="I101" s="38">
        <f t="shared" si="17"/>
        <v>248.90646752702199</v>
      </c>
      <c r="J101" s="66"/>
      <c r="K101" s="38"/>
      <c r="L101" s="38"/>
      <c r="M101" s="38"/>
      <c r="N101" s="57"/>
      <c r="O101" s="58"/>
      <c r="P101" s="38"/>
      <c r="Q101" s="57"/>
      <c r="R101" s="38"/>
      <c r="S101" s="59">
        <f t="shared" si="13"/>
        <v>2.8918962449371231</v>
      </c>
      <c r="T101" s="62">
        <v>7.3550214075435161E-3</v>
      </c>
      <c r="U101" s="49"/>
      <c r="V101" s="48"/>
      <c r="W101" s="63"/>
      <c r="X101" s="64"/>
      <c r="Y101" s="65"/>
      <c r="Z101" s="63"/>
      <c r="AA101" s="64"/>
      <c r="AB101" s="48"/>
      <c r="AC101" s="63"/>
      <c r="AD101" s="64"/>
      <c r="AE101" s="63"/>
      <c r="AF101" s="64"/>
      <c r="AG101" s="63"/>
      <c r="AH101" s="49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196">
        <v>125.22062545326939</v>
      </c>
      <c r="BC101" s="52"/>
      <c r="BD101" s="60">
        <v>1</v>
      </c>
      <c r="BE101" s="61">
        <v>0</v>
      </c>
    </row>
    <row r="102" spans="1:57" s="36" customFormat="1" x14ac:dyDescent="0.2">
      <c r="A102" s="53">
        <f t="shared" si="11"/>
        <v>2009</v>
      </c>
      <c r="B102" s="54">
        <v>39814</v>
      </c>
      <c r="C102" s="55"/>
      <c r="D102" s="55"/>
      <c r="E102" s="55">
        <f>3870395+1413805+132405+36438</f>
        <v>5453043</v>
      </c>
      <c r="F102" s="56">
        <v>690</v>
      </c>
      <c r="G102" s="38"/>
      <c r="H102" s="57">
        <f t="shared" si="12"/>
        <v>238.49383958197021</v>
      </c>
      <c r="I102" s="38">
        <f t="shared" si="17"/>
        <v>247.86037097217954</v>
      </c>
      <c r="J102" s="57"/>
      <c r="K102" s="38"/>
      <c r="L102" s="38"/>
      <c r="M102" s="38"/>
      <c r="N102" s="57"/>
      <c r="O102" s="58"/>
      <c r="P102" s="38"/>
      <c r="Q102" s="57"/>
      <c r="R102" s="38"/>
      <c r="S102" s="59">
        <f t="shared" si="13"/>
        <v>2.8931564907899743</v>
      </c>
      <c r="T102" s="62">
        <v>4.3578529314713954E-4</v>
      </c>
      <c r="U102" s="49"/>
      <c r="V102" s="48"/>
      <c r="W102" s="63"/>
      <c r="X102" s="64"/>
      <c r="Y102" s="65"/>
      <c r="Z102" s="63"/>
      <c r="AA102" s="64"/>
      <c r="AB102" s="48"/>
      <c r="AC102" s="63"/>
      <c r="AD102" s="64"/>
      <c r="AE102" s="63"/>
      <c r="AF102" s="64"/>
      <c r="AG102" s="63"/>
      <c r="AH102" s="49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196">
        <v>124.28389210148212</v>
      </c>
      <c r="BC102" s="52"/>
      <c r="BD102" s="60">
        <v>0</v>
      </c>
      <c r="BE102" s="60">
        <v>1</v>
      </c>
    </row>
    <row r="103" spans="1:57" s="36" customFormat="1" x14ac:dyDescent="0.2">
      <c r="A103" s="53">
        <f t="shared" si="11"/>
        <v>2009</v>
      </c>
      <c r="B103" s="54">
        <v>39845</v>
      </c>
      <c r="C103" s="55"/>
      <c r="D103" s="55"/>
      <c r="E103" s="55">
        <f t="shared" ref="E103:E113" si="18">3870395+1413805+132405+36438</f>
        <v>5453043</v>
      </c>
      <c r="F103" s="56">
        <v>690</v>
      </c>
      <c r="G103" s="38"/>
      <c r="H103" s="57">
        <f t="shared" si="12"/>
        <v>236.72314617712871</v>
      </c>
      <c r="I103" s="38">
        <f t="shared" si="17"/>
        <v>247.0284185107889</v>
      </c>
      <c r="J103" s="57"/>
      <c r="K103" s="38"/>
      <c r="L103" s="38"/>
      <c r="M103" s="38"/>
      <c r="N103" s="57"/>
      <c r="O103" s="58"/>
      <c r="P103" s="38"/>
      <c r="Q103" s="57"/>
      <c r="R103" s="38"/>
      <c r="S103" s="59">
        <f t="shared" si="13"/>
        <v>2.9147973535452496</v>
      </c>
      <c r="T103" s="62">
        <v>7.4800180440175446E-3</v>
      </c>
      <c r="U103" s="49"/>
      <c r="V103" s="48"/>
      <c r="W103" s="63"/>
      <c r="X103" s="64"/>
      <c r="Y103" s="65"/>
      <c r="Z103" s="63"/>
      <c r="AA103" s="64"/>
      <c r="AB103" s="48"/>
      <c r="AC103" s="63"/>
      <c r="AD103" s="64"/>
      <c r="AE103" s="63"/>
      <c r="AF103" s="64"/>
      <c r="AG103" s="63"/>
      <c r="AH103" s="49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196">
        <v>126.33121159944267</v>
      </c>
      <c r="BC103" s="52"/>
      <c r="BD103" s="60">
        <v>0</v>
      </c>
      <c r="BE103" s="60">
        <v>1</v>
      </c>
    </row>
    <row r="104" spans="1:57" s="36" customFormat="1" x14ac:dyDescent="0.2">
      <c r="A104" s="53">
        <f t="shared" si="11"/>
        <v>2009</v>
      </c>
      <c r="B104" s="54">
        <v>39873</v>
      </c>
      <c r="C104" s="55"/>
      <c r="D104" s="55"/>
      <c r="E104" s="55">
        <f t="shared" si="18"/>
        <v>5453043</v>
      </c>
      <c r="F104" s="56">
        <v>770</v>
      </c>
      <c r="G104" s="38"/>
      <c r="H104" s="57">
        <f t="shared" si="12"/>
        <v>261.02095784291703</v>
      </c>
      <c r="I104" s="38">
        <f t="shared" si="17"/>
        <v>246.71729264460262</v>
      </c>
      <c r="J104" s="57"/>
      <c r="K104" s="38"/>
      <c r="L104" s="38"/>
      <c r="M104" s="38"/>
      <c r="N104" s="57"/>
      <c r="O104" s="58"/>
      <c r="P104" s="38"/>
      <c r="Q104" s="57"/>
      <c r="R104" s="38"/>
      <c r="S104" s="59">
        <f t="shared" si="13"/>
        <v>2.9499546946854269</v>
      </c>
      <c r="T104" s="62">
        <v>1.2061675950616468E-2</v>
      </c>
      <c r="U104" s="49"/>
      <c r="V104" s="48"/>
      <c r="W104" s="63"/>
      <c r="X104" s="64"/>
      <c r="Y104" s="65"/>
      <c r="Z104" s="63"/>
      <c r="AA104" s="64"/>
      <c r="AB104" s="48"/>
      <c r="AC104" s="63"/>
      <c r="AD104" s="64"/>
      <c r="AE104" s="63"/>
      <c r="AF104" s="64"/>
      <c r="AG104" s="63"/>
      <c r="AH104" s="49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196">
        <v>123.54289710208374</v>
      </c>
      <c r="BC104" s="52"/>
      <c r="BD104" s="60">
        <v>0</v>
      </c>
      <c r="BE104" s="60">
        <v>1</v>
      </c>
    </row>
    <row r="105" spans="1:57" s="36" customFormat="1" x14ac:dyDescent="0.2">
      <c r="A105" s="53">
        <f t="shared" si="11"/>
        <v>2009</v>
      </c>
      <c r="B105" s="54">
        <v>39904</v>
      </c>
      <c r="C105" s="55"/>
      <c r="D105" s="55"/>
      <c r="E105" s="55">
        <f t="shared" si="18"/>
        <v>5453043</v>
      </c>
      <c r="F105" s="56">
        <v>770</v>
      </c>
      <c r="G105" s="38"/>
      <c r="H105" s="57">
        <f t="shared" si="12"/>
        <v>257.93407896956893</v>
      </c>
      <c r="I105" s="38">
        <f t="shared" si="17"/>
        <v>246.88723403862176</v>
      </c>
      <c r="J105" s="57"/>
      <c r="K105" s="38"/>
      <c r="L105" s="38"/>
      <c r="M105" s="38"/>
      <c r="N105" s="57"/>
      <c r="O105" s="58"/>
      <c r="P105" s="38"/>
      <c r="Q105" s="57"/>
      <c r="R105" s="38"/>
      <c r="S105" s="59">
        <f t="shared" si="13"/>
        <v>2.9852588811687988</v>
      </c>
      <c r="T105" s="62">
        <v>1.1967704638642385E-2</v>
      </c>
      <c r="U105" s="49"/>
      <c r="V105" s="48"/>
      <c r="W105" s="63"/>
      <c r="X105" s="64"/>
      <c r="Y105" s="65"/>
      <c r="Z105" s="63"/>
      <c r="AA105" s="64"/>
      <c r="AB105" s="48"/>
      <c r="AC105" s="63"/>
      <c r="AD105" s="64"/>
      <c r="AE105" s="63"/>
      <c r="AF105" s="64"/>
      <c r="AG105" s="63"/>
      <c r="AH105" s="49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196">
        <v>121.54740240951872</v>
      </c>
      <c r="BC105" s="52"/>
      <c r="BD105" s="60">
        <v>0</v>
      </c>
      <c r="BE105" s="60">
        <v>1</v>
      </c>
    </row>
    <row r="106" spans="1:57" s="36" customFormat="1" x14ac:dyDescent="0.2">
      <c r="A106" s="53">
        <f t="shared" si="11"/>
        <v>2009</v>
      </c>
      <c r="B106" s="54">
        <v>39934</v>
      </c>
      <c r="C106" s="55"/>
      <c r="D106" s="55"/>
      <c r="E106" s="55">
        <f t="shared" si="18"/>
        <v>5453043</v>
      </c>
      <c r="F106" s="56">
        <v>770</v>
      </c>
      <c r="G106" s="38"/>
      <c r="H106" s="57">
        <f t="shared" si="12"/>
        <v>256.43124444348308</v>
      </c>
      <c r="I106" s="38">
        <f t="shared" si="17"/>
        <v>247.39506087469795</v>
      </c>
      <c r="J106" s="57"/>
      <c r="K106" s="38"/>
      <c r="L106" s="38"/>
      <c r="M106" s="38"/>
      <c r="N106" s="57"/>
      <c r="O106" s="58"/>
      <c r="P106" s="38"/>
      <c r="Q106" s="57"/>
      <c r="R106" s="38"/>
      <c r="S106" s="59">
        <f t="shared" si="13"/>
        <v>3.0027542145696153</v>
      </c>
      <c r="T106" s="62">
        <v>5.8605749441624777E-3</v>
      </c>
      <c r="U106" s="49"/>
      <c r="V106" s="48"/>
      <c r="W106" s="63"/>
      <c r="X106" s="64"/>
      <c r="Y106" s="65"/>
      <c r="Z106" s="63"/>
      <c r="AA106" s="64"/>
      <c r="AB106" s="48"/>
      <c r="AC106" s="63"/>
      <c r="AD106" s="64"/>
      <c r="AE106" s="63"/>
      <c r="AF106" s="64"/>
      <c r="AG106" s="63"/>
      <c r="AH106" s="49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196">
        <v>120.97009655153445</v>
      </c>
      <c r="BC106" s="52"/>
      <c r="BD106" s="60">
        <v>0</v>
      </c>
      <c r="BE106" s="60">
        <v>1</v>
      </c>
    </row>
    <row r="107" spans="1:57" s="36" customFormat="1" x14ac:dyDescent="0.2">
      <c r="A107" s="53">
        <f t="shared" si="11"/>
        <v>2009</v>
      </c>
      <c r="B107" s="54">
        <v>39965</v>
      </c>
      <c r="C107" s="55"/>
      <c r="D107" s="55"/>
      <c r="E107" s="55">
        <f t="shared" si="18"/>
        <v>5453043</v>
      </c>
      <c r="F107" s="56">
        <v>770</v>
      </c>
      <c r="G107" s="38"/>
      <c r="H107" s="57">
        <f t="shared" si="12"/>
        <v>254.89294970039413</v>
      </c>
      <c r="I107" s="38">
        <f t="shared" si="17"/>
        <v>248.20689813728703</v>
      </c>
      <c r="J107" s="57"/>
      <c r="K107" s="38"/>
      <c r="L107" s="38"/>
      <c r="M107" s="38"/>
      <c r="N107" s="57"/>
      <c r="O107" s="58"/>
      <c r="P107" s="38"/>
      <c r="Q107" s="57"/>
      <c r="R107" s="38"/>
      <c r="S107" s="59">
        <f t="shared" si="13"/>
        <v>3.0208760222872866</v>
      </c>
      <c r="T107" s="62">
        <v>6.0350619540363581E-3</v>
      </c>
      <c r="U107" s="49"/>
      <c r="V107" s="48"/>
      <c r="W107" s="63"/>
      <c r="X107" s="64"/>
      <c r="Y107" s="65"/>
      <c r="Z107" s="63"/>
      <c r="AA107" s="64"/>
      <c r="AB107" s="48"/>
      <c r="AC107" s="63"/>
      <c r="AD107" s="64"/>
      <c r="AE107" s="63"/>
      <c r="AF107" s="64"/>
      <c r="AG107" s="63"/>
      <c r="AH107" s="49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196">
        <v>122.44730398677999</v>
      </c>
      <c r="BC107" s="52"/>
      <c r="BD107" s="60">
        <v>0</v>
      </c>
      <c r="BE107" s="60">
        <v>1</v>
      </c>
    </row>
    <row r="108" spans="1:57" s="36" customFormat="1" x14ac:dyDescent="0.2">
      <c r="A108" s="53">
        <f t="shared" si="11"/>
        <v>2009</v>
      </c>
      <c r="B108" s="54">
        <v>39995</v>
      </c>
      <c r="C108" s="55"/>
      <c r="D108" s="55"/>
      <c r="E108" s="55">
        <f t="shared" si="18"/>
        <v>5453043</v>
      </c>
      <c r="F108" s="56">
        <v>770</v>
      </c>
      <c r="G108" s="38"/>
      <c r="H108" s="57">
        <f t="shared" si="12"/>
        <v>251.43115026006484</v>
      </c>
      <c r="I108" s="38">
        <f t="shared" si="17"/>
        <v>247.96165714091504</v>
      </c>
      <c r="J108" s="57"/>
      <c r="K108" s="38"/>
      <c r="L108" s="38"/>
      <c r="M108" s="38"/>
      <c r="N108" s="57"/>
      <c r="O108" s="58"/>
      <c r="P108" s="38"/>
      <c r="Q108" s="57"/>
      <c r="R108" s="38"/>
      <c r="S108" s="59">
        <f t="shared" si="13"/>
        <v>3.062468589128911</v>
      </c>
      <c r="T108" s="62">
        <v>1.3768379282951271E-2</v>
      </c>
      <c r="U108" s="49"/>
      <c r="V108" s="48"/>
      <c r="W108" s="63"/>
      <c r="X108" s="64"/>
      <c r="Y108" s="65"/>
      <c r="Z108" s="63"/>
      <c r="AA108" s="64"/>
      <c r="AB108" s="48"/>
      <c r="AC108" s="63"/>
      <c r="AD108" s="64"/>
      <c r="AE108" s="63"/>
      <c r="AF108" s="64"/>
      <c r="AG108" s="63"/>
      <c r="AH108" s="49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196">
        <v>124.66354340041175</v>
      </c>
      <c r="BC108" s="52"/>
      <c r="BD108" s="60">
        <v>0</v>
      </c>
      <c r="BE108" s="60">
        <v>1</v>
      </c>
    </row>
    <row r="109" spans="1:57" s="36" customFormat="1" x14ac:dyDescent="0.2">
      <c r="A109" s="53">
        <f t="shared" si="11"/>
        <v>2009</v>
      </c>
      <c r="B109" s="54">
        <v>40026</v>
      </c>
      <c r="C109" s="55"/>
      <c r="D109" s="55"/>
      <c r="E109" s="55">
        <f t="shared" si="18"/>
        <v>5453043</v>
      </c>
      <c r="F109" s="56">
        <v>770</v>
      </c>
      <c r="G109" s="38"/>
      <c r="H109" s="57">
        <f t="shared" si="12"/>
        <v>247.13918058287359</v>
      </c>
      <c r="I109" s="38">
        <f t="shared" si="17"/>
        <v>247.72107531759755</v>
      </c>
      <c r="J109" s="57"/>
      <c r="K109" s="38"/>
      <c r="L109" s="38"/>
      <c r="M109" s="38"/>
      <c r="N109" s="57"/>
      <c r="O109" s="58"/>
      <c r="P109" s="38"/>
      <c r="Q109" s="57"/>
      <c r="R109" s="38"/>
      <c r="S109" s="59">
        <f t="shared" si="13"/>
        <v>3.1156532856666757</v>
      </c>
      <c r="T109" s="62">
        <v>1.73666096450944E-2</v>
      </c>
      <c r="U109" s="49"/>
      <c r="V109" s="48"/>
      <c r="W109" s="63"/>
      <c r="X109" s="64"/>
      <c r="Y109" s="65"/>
      <c r="Z109" s="63"/>
      <c r="AA109" s="64"/>
      <c r="AB109" s="48"/>
      <c r="AC109" s="63"/>
      <c r="AD109" s="64"/>
      <c r="AE109" s="63"/>
      <c r="AF109" s="64"/>
      <c r="AG109" s="63"/>
      <c r="AH109" s="49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196">
        <v>126.74501204745658</v>
      </c>
      <c r="BC109" s="52"/>
      <c r="BD109" s="60">
        <v>0</v>
      </c>
      <c r="BE109" s="60">
        <v>1</v>
      </c>
    </row>
    <row r="110" spans="1:57" s="36" customFormat="1" x14ac:dyDescent="0.2">
      <c r="A110" s="53">
        <f t="shared" si="11"/>
        <v>2009</v>
      </c>
      <c r="B110" s="54">
        <v>40057</v>
      </c>
      <c r="C110" s="55"/>
      <c r="D110" s="55"/>
      <c r="E110" s="55">
        <f t="shared" si="18"/>
        <v>5453043</v>
      </c>
      <c r="F110" s="56">
        <v>827.23</v>
      </c>
      <c r="G110" s="38"/>
      <c r="H110" s="57">
        <f t="shared" si="12"/>
        <v>262.06314981138183</v>
      </c>
      <c r="I110" s="38">
        <f t="shared" si="17"/>
        <v>248.99620698496344</v>
      </c>
      <c r="J110" s="57"/>
      <c r="K110" s="38"/>
      <c r="L110" s="38"/>
      <c r="M110" s="38"/>
      <c r="N110" s="57"/>
      <c r="O110" s="58"/>
      <c r="P110" s="38"/>
      <c r="Q110" s="57"/>
      <c r="R110" s="38"/>
      <c r="S110" s="59">
        <f t="shared" si="13"/>
        <v>3.1566055761574763</v>
      </c>
      <c r="T110" s="62">
        <v>1.3144046123231501E-2</v>
      </c>
      <c r="U110" s="49"/>
      <c r="V110" s="48"/>
      <c r="W110" s="63"/>
      <c r="X110" s="64"/>
      <c r="Y110" s="65"/>
      <c r="Z110" s="63"/>
      <c r="AA110" s="64"/>
      <c r="AB110" s="48"/>
      <c r="AC110" s="63"/>
      <c r="AD110" s="64"/>
      <c r="AE110" s="63"/>
      <c r="AF110" s="64"/>
      <c r="AG110" s="63"/>
      <c r="AH110" s="49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196">
        <v>128.34054167729934</v>
      </c>
      <c r="BC110" s="52"/>
      <c r="BD110" s="60">
        <v>0</v>
      </c>
      <c r="BE110" s="60">
        <v>1</v>
      </c>
    </row>
    <row r="111" spans="1:57" s="36" customFormat="1" x14ac:dyDescent="0.2">
      <c r="A111" s="53">
        <f t="shared" si="11"/>
        <v>2009</v>
      </c>
      <c r="B111" s="54">
        <v>40087</v>
      </c>
      <c r="C111" s="55"/>
      <c r="D111" s="55"/>
      <c r="E111" s="55">
        <f t="shared" si="18"/>
        <v>5453043</v>
      </c>
      <c r="F111" s="56">
        <v>827.23</v>
      </c>
      <c r="G111" s="38"/>
      <c r="H111" s="57">
        <f t="shared" si="12"/>
        <v>257.9074102559494</v>
      </c>
      <c r="I111" s="38">
        <f t="shared" si="17"/>
        <v>250.24896189365288</v>
      </c>
      <c r="J111" s="57"/>
      <c r="K111" s="38"/>
      <c r="L111" s="38"/>
      <c r="M111" s="38"/>
      <c r="N111" s="57"/>
      <c r="O111" s="58"/>
      <c r="P111" s="38"/>
      <c r="Q111" s="57"/>
      <c r="R111" s="38"/>
      <c r="S111" s="59">
        <f t="shared" si="13"/>
        <v>3.2074689097884015</v>
      </c>
      <c r="T111" s="62">
        <v>1.611330031699465E-2</v>
      </c>
      <c r="U111" s="49"/>
      <c r="V111" s="48"/>
      <c r="W111" s="63"/>
      <c r="X111" s="64"/>
      <c r="Y111" s="65"/>
      <c r="Z111" s="63"/>
      <c r="AA111" s="64"/>
      <c r="AB111" s="48"/>
      <c r="AC111" s="63"/>
      <c r="AD111" s="64"/>
      <c r="AE111" s="63"/>
      <c r="AF111" s="64"/>
      <c r="AG111" s="63"/>
      <c r="AH111" s="49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196">
        <v>129.32162077123172</v>
      </c>
      <c r="BC111" s="52"/>
      <c r="BD111" s="60">
        <v>0</v>
      </c>
      <c r="BE111" s="60">
        <v>1</v>
      </c>
    </row>
    <row r="112" spans="1:57" ht="15" x14ac:dyDescent="0.2">
      <c r="A112" s="53">
        <f t="shared" si="11"/>
        <v>2009</v>
      </c>
      <c r="B112" s="54">
        <v>40118</v>
      </c>
      <c r="C112" s="55"/>
      <c r="D112" s="55"/>
      <c r="E112" s="55">
        <f t="shared" si="18"/>
        <v>5453043</v>
      </c>
      <c r="F112" s="56">
        <v>827.23</v>
      </c>
      <c r="H112" s="57">
        <f t="shared" si="12"/>
        <v>255.12547342621599</v>
      </c>
      <c r="I112" s="38">
        <f t="shared" si="17"/>
        <v>251.48002939514285</v>
      </c>
      <c r="K112" s="68"/>
      <c r="L112" s="68"/>
      <c r="M112" s="68">
        <f t="shared" ref="M112:M175" si="19">+F112/F100-1</f>
        <v>0.19888405797101449</v>
      </c>
      <c r="N112" s="69">
        <f t="shared" ref="N112:N175" si="20">AVERAGE(F101:F112)/AVERAGE(F89:F100)-1</f>
        <v>0.16706728169238083</v>
      </c>
      <c r="O112" s="70">
        <f t="shared" ref="O112:O175" si="21">H112/H111-1</f>
        <v>-1.0786571921189037E-2</v>
      </c>
      <c r="P112" s="68">
        <f t="shared" ref="P112:P175" si="22">+H112/H100-1</f>
        <v>6.1463059357830918E-2</v>
      </c>
      <c r="Q112" s="69">
        <f t="shared" ref="Q112:Q175" si="23">AVERAGE(H101:H112)/AVERAGE(H89:H100)-1</f>
        <v>5.4888881345847018E-3</v>
      </c>
      <c r="S112" s="59">
        <f t="shared" si="13"/>
        <v>3.2424437626344691</v>
      </c>
      <c r="T112" s="62">
        <v>1.0904190759053911E-2</v>
      </c>
      <c r="BB112" s="197">
        <v>129.81456410020897</v>
      </c>
      <c r="BD112" s="60">
        <v>0</v>
      </c>
      <c r="BE112" s="60">
        <v>1</v>
      </c>
    </row>
    <row r="113" spans="1:57" ht="15" x14ac:dyDescent="0.2">
      <c r="A113" s="53">
        <f t="shared" si="11"/>
        <v>2009</v>
      </c>
      <c r="B113" s="54">
        <v>40148</v>
      </c>
      <c r="C113" s="55"/>
      <c r="D113" s="55"/>
      <c r="E113" s="55">
        <f t="shared" si="18"/>
        <v>5453043</v>
      </c>
      <c r="F113" s="56">
        <v>827.23</v>
      </c>
      <c r="H113" s="57">
        <f t="shared" si="12"/>
        <v>250.29951987461843</v>
      </c>
      <c r="I113" s="38">
        <f t="shared" si="17"/>
        <v>252.45517507721388</v>
      </c>
      <c r="J113" s="66"/>
      <c r="K113" s="68"/>
      <c r="L113" s="68"/>
      <c r="M113" s="68">
        <f t="shared" si="19"/>
        <v>0.19888405797101449</v>
      </c>
      <c r="N113" s="69">
        <f t="shared" si="20"/>
        <v>0.17056523105941501</v>
      </c>
      <c r="O113" s="70">
        <f t="shared" si="21"/>
        <v>-1.8916000377332987E-2</v>
      </c>
      <c r="P113" s="68">
        <f t="shared" si="22"/>
        <v>4.9043828456483807E-2</v>
      </c>
      <c r="Q113" s="69">
        <f t="shared" si="23"/>
        <v>1.4257193014908909E-2</v>
      </c>
      <c r="S113" s="59">
        <f>+S112*(1+T113)</f>
        <v>3.304960394707833</v>
      </c>
      <c r="T113" s="62">
        <v>1.928071437777823E-2</v>
      </c>
      <c r="BB113" s="197">
        <v>128.12377508637775</v>
      </c>
      <c r="BD113" s="60">
        <v>0</v>
      </c>
      <c r="BE113" s="60">
        <v>1</v>
      </c>
    </row>
    <row r="114" spans="1:57" ht="15" x14ac:dyDescent="0.2">
      <c r="A114" s="53">
        <f t="shared" si="11"/>
        <v>2010</v>
      </c>
      <c r="B114" s="54">
        <v>40179</v>
      </c>
      <c r="C114" s="55"/>
      <c r="D114" s="55"/>
      <c r="E114" s="55">
        <f>3588037+1420522+128736+35493</f>
        <v>5172788</v>
      </c>
      <c r="F114" s="56">
        <v>827.23</v>
      </c>
      <c r="G114" s="72">
        <v>3256645.666666667</v>
      </c>
      <c r="H114" s="57">
        <f t="shared" si="12"/>
        <v>245.83581913576489</v>
      </c>
      <c r="I114" s="38">
        <f t="shared" si="17"/>
        <v>253.06700670669679</v>
      </c>
      <c r="J114" s="57">
        <f t="shared" ref="J114:J123" si="24">+J115</f>
        <v>247.30779737243003</v>
      </c>
      <c r="K114" s="68"/>
      <c r="L114" s="68"/>
      <c r="M114" s="68">
        <f t="shared" si="19"/>
        <v>0.19888405797101449</v>
      </c>
      <c r="N114" s="69">
        <f t="shared" si="20"/>
        <v>0.17398166847910468</v>
      </c>
      <c r="O114" s="70">
        <f t="shared" si="21"/>
        <v>-1.7833437080061132E-2</v>
      </c>
      <c r="P114" s="68">
        <f t="shared" si="22"/>
        <v>3.0784776523635315E-2</v>
      </c>
      <c r="Q114" s="69">
        <f t="shared" si="23"/>
        <v>2.1006325916867352E-2</v>
      </c>
      <c r="S114" s="59">
        <f t="shared" si="13"/>
        <v>3.3649693641395491</v>
      </c>
      <c r="T114" s="62">
        <v>1.815724313302125E-2</v>
      </c>
      <c r="BB114" s="197">
        <v>131.7630861388954</v>
      </c>
      <c r="BD114" s="60">
        <v>0</v>
      </c>
      <c r="BE114" s="60">
        <v>1</v>
      </c>
    </row>
    <row r="115" spans="1:57" ht="15" x14ac:dyDescent="0.2">
      <c r="A115" s="53">
        <f t="shared" si="11"/>
        <v>2010</v>
      </c>
      <c r="B115" s="54">
        <v>40210</v>
      </c>
      <c r="C115" s="55"/>
      <c r="D115" s="55"/>
      <c r="E115" s="55">
        <f t="shared" ref="E115:E125" si="25">3588037+1420522+128736+35493</f>
        <v>5172788</v>
      </c>
      <c r="F115" s="56">
        <v>827.23</v>
      </c>
      <c r="G115" s="72">
        <f>+G114</f>
        <v>3256645.666666667</v>
      </c>
      <c r="H115" s="57">
        <f t="shared" si="12"/>
        <v>239.11526424275795</v>
      </c>
      <c r="I115" s="38">
        <f t="shared" si="17"/>
        <v>253.26634987883253</v>
      </c>
      <c r="J115" s="57">
        <f t="shared" si="24"/>
        <v>247.30779737243003</v>
      </c>
      <c r="K115" s="68"/>
      <c r="L115" s="68"/>
      <c r="M115" s="68">
        <f t="shared" si="19"/>
        <v>0.19888405797101449</v>
      </c>
      <c r="N115" s="69">
        <f t="shared" si="20"/>
        <v>0.17731941031941001</v>
      </c>
      <c r="O115" s="70">
        <f t="shared" si="21"/>
        <v>-2.7337573981826679E-2</v>
      </c>
      <c r="P115" s="68">
        <f t="shared" si="22"/>
        <v>1.0105129575454841E-2</v>
      </c>
      <c r="Q115" s="69">
        <f t="shared" si="23"/>
        <v>2.5251877519392396E-2</v>
      </c>
      <c r="S115" s="59">
        <f t="shared" si="13"/>
        <v>3.4595449295958289</v>
      </c>
      <c r="T115" s="62">
        <v>2.8105921695505076E-2</v>
      </c>
      <c r="U115" s="66">
        <f t="shared" ref="U115:U178" si="26">+S115/S103-1</f>
        <v>0.18689037692037358</v>
      </c>
      <c r="BB115" s="197">
        <v>133.35178679476672</v>
      </c>
      <c r="BD115" s="60">
        <v>0</v>
      </c>
      <c r="BE115" s="60">
        <v>1</v>
      </c>
    </row>
    <row r="116" spans="1:57" ht="15" x14ac:dyDescent="0.2">
      <c r="A116" s="53">
        <f t="shared" si="11"/>
        <v>2010</v>
      </c>
      <c r="B116" s="54">
        <v>40238</v>
      </c>
      <c r="C116" s="55"/>
      <c r="D116" s="55"/>
      <c r="E116" s="55">
        <f t="shared" si="25"/>
        <v>5172788</v>
      </c>
      <c r="F116" s="73">
        <v>895.15</v>
      </c>
      <c r="G116" s="72">
        <f t="shared" ref="G116:G125" si="27">+G115</f>
        <v>3256645.666666667</v>
      </c>
      <c r="H116" s="57">
        <f t="shared" si="12"/>
        <v>252.27808791008368</v>
      </c>
      <c r="I116" s="38">
        <f t="shared" si="17"/>
        <v>252.53777738442975</v>
      </c>
      <c r="J116" s="57">
        <f t="shared" si="24"/>
        <v>247.30779737243003</v>
      </c>
      <c r="K116" s="74">
        <f>F116/F115-1</f>
        <v>8.210533950654586E-2</v>
      </c>
      <c r="L116" s="74"/>
      <c r="M116" s="68">
        <f t="shared" si="19"/>
        <v>0.16253246753246753</v>
      </c>
      <c r="N116" s="69">
        <f t="shared" si="20"/>
        <v>0.17607874015748015</v>
      </c>
      <c r="O116" s="70">
        <f t="shared" si="21"/>
        <v>5.5048027607147665E-2</v>
      </c>
      <c r="P116" s="68">
        <f t="shared" si="22"/>
        <v>-3.3494896368033489E-2</v>
      </c>
      <c r="Q116" s="69">
        <f t="shared" si="23"/>
        <v>2.3591717781256349E-2</v>
      </c>
      <c r="S116" s="59">
        <f t="shared" si="13"/>
        <v>3.5482669438934669</v>
      </c>
      <c r="T116" s="62">
        <v>2.5645573652949505E-2</v>
      </c>
      <c r="U116" s="66">
        <f t="shared" si="26"/>
        <v>0.20282082646419819</v>
      </c>
      <c r="V116" s="75">
        <v>3233.2</v>
      </c>
      <c r="AB116" s="75"/>
      <c r="AJ116" s="56">
        <f>+V116/S116</f>
        <v>911.20540002332848</v>
      </c>
      <c r="AP116" s="76">
        <f>+V116/S116</f>
        <v>911.20540002332848</v>
      </c>
      <c r="BB116" s="197">
        <v>134.17783910185733</v>
      </c>
      <c r="BD116" s="60">
        <v>0</v>
      </c>
      <c r="BE116" s="60">
        <v>1</v>
      </c>
    </row>
    <row r="117" spans="1:57" ht="15" x14ac:dyDescent="0.2">
      <c r="A117" s="53">
        <f t="shared" si="11"/>
        <v>2010</v>
      </c>
      <c r="B117" s="54">
        <v>40269</v>
      </c>
      <c r="C117" s="55"/>
      <c r="D117" s="55"/>
      <c r="E117" s="55">
        <f t="shared" si="25"/>
        <v>5172788</v>
      </c>
      <c r="F117" s="56">
        <v>895.15</v>
      </c>
      <c r="G117" s="72">
        <f t="shared" si="27"/>
        <v>3256645.666666667</v>
      </c>
      <c r="H117" s="57">
        <f t="shared" si="12"/>
        <v>247.37854154915271</v>
      </c>
      <c r="I117" s="38">
        <f t="shared" si="17"/>
        <v>251.65814926606171</v>
      </c>
      <c r="J117" s="57">
        <f t="shared" si="24"/>
        <v>247.30779737243003</v>
      </c>
      <c r="K117" s="68"/>
      <c r="L117" s="68"/>
      <c r="M117" s="68">
        <f t="shared" si="19"/>
        <v>0.16253246753246753</v>
      </c>
      <c r="N117" s="69">
        <f t="shared" si="20"/>
        <v>0.17487216248506554</v>
      </c>
      <c r="O117" s="70">
        <f t="shared" si="21"/>
        <v>-1.9421212525906117E-2</v>
      </c>
      <c r="P117" s="68">
        <f t="shared" si="22"/>
        <v>-4.0923391986762425E-2</v>
      </c>
      <c r="Q117" s="69">
        <f t="shared" si="23"/>
        <v>1.932426861201586E-2</v>
      </c>
      <c r="S117" s="59">
        <f t="shared" si="13"/>
        <v>3.6185434451764635</v>
      </c>
      <c r="T117" s="62">
        <v>1.9805866467837774E-2</v>
      </c>
      <c r="U117" s="66">
        <f t="shared" si="26"/>
        <v>0.21213723473111945</v>
      </c>
      <c r="V117" s="75">
        <v>3305.06</v>
      </c>
      <c r="AB117" s="75"/>
      <c r="AJ117" s="56">
        <f t="shared" ref="AJ117:AJ180" si="28">+V117/S117</f>
        <v>913.36750548225734</v>
      </c>
      <c r="AP117" s="76">
        <f t="shared" ref="AP117:AP180" si="29">+V117/S117</f>
        <v>913.36750548225734</v>
      </c>
      <c r="BB117" s="197">
        <v>136.8961477465119</v>
      </c>
      <c r="BD117" s="60">
        <v>0</v>
      </c>
      <c r="BE117" s="60">
        <v>1</v>
      </c>
    </row>
    <row r="118" spans="1:57" ht="15" x14ac:dyDescent="0.2">
      <c r="A118" s="53">
        <f t="shared" si="11"/>
        <v>2010</v>
      </c>
      <c r="B118" s="54">
        <v>40299</v>
      </c>
      <c r="C118" s="55"/>
      <c r="D118" s="55"/>
      <c r="E118" s="55">
        <f t="shared" si="25"/>
        <v>5172788</v>
      </c>
      <c r="F118" s="56">
        <v>895.15</v>
      </c>
      <c r="G118" s="72">
        <f t="shared" si="27"/>
        <v>3256645.666666667</v>
      </c>
      <c r="H118" s="57">
        <f t="shared" si="12"/>
        <v>243.29466134103902</v>
      </c>
      <c r="I118" s="38">
        <f t="shared" si="17"/>
        <v>250.56343400752473</v>
      </c>
      <c r="J118" s="57">
        <f t="shared" si="24"/>
        <v>247.30779737243003</v>
      </c>
      <c r="K118" s="68"/>
      <c r="L118" s="68"/>
      <c r="M118" s="68">
        <f t="shared" si="19"/>
        <v>0.16253246753246753</v>
      </c>
      <c r="N118" s="69">
        <f t="shared" si="20"/>
        <v>0.17369829110194424</v>
      </c>
      <c r="O118" s="70">
        <f t="shared" si="21"/>
        <v>-1.650862755734317E-2</v>
      </c>
      <c r="P118" s="68">
        <f t="shared" si="22"/>
        <v>-5.1228480877802518E-2</v>
      </c>
      <c r="Q118" s="69">
        <f t="shared" si="23"/>
        <v>1.280693770370589E-2</v>
      </c>
      <c r="S118" s="59">
        <f t="shared" si="13"/>
        <v>3.6792833639091684</v>
      </c>
      <c r="T118" s="62">
        <v>1.6785737038385262E-2</v>
      </c>
      <c r="U118" s="66">
        <f t="shared" si="26"/>
        <v>0.22530287229536694</v>
      </c>
      <c r="V118" s="75">
        <v>3340.58</v>
      </c>
      <c r="AB118" s="75"/>
      <c r="AJ118" s="56">
        <f t="shared" si="28"/>
        <v>907.94311543612594</v>
      </c>
      <c r="AP118" s="76">
        <f t="shared" si="29"/>
        <v>907.94311543612594</v>
      </c>
      <c r="BB118" s="197">
        <v>139.10566347464831</v>
      </c>
      <c r="BD118" s="60">
        <v>0</v>
      </c>
      <c r="BE118" s="60">
        <v>1</v>
      </c>
    </row>
    <row r="119" spans="1:57" ht="15" x14ac:dyDescent="0.2">
      <c r="A119" s="53">
        <f t="shared" si="11"/>
        <v>2010</v>
      </c>
      <c r="B119" s="54">
        <v>40330</v>
      </c>
      <c r="C119" s="55"/>
      <c r="D119" s="55"/>
      <c r="E119" s="55">
        <f t="shared" si="25"/>
        <v>5172788</v>
      </c>
      <c r="F119" s="56">
        <v>895.15</v>
      </c>
      <c r="G119" s="72">
        <f t="shared" si="27"/>
        <v>3256645.666666667</v>
      </c>
      <c r="H119" s="57">
        <f t="shared" si="12"/>
        <v>239.18561895535785</v>
      </c>
      <c r="I119" s="38">
        <f t="shared" si="17"/>
        <v>249.25448977877167</v>
      </c>
      <c r="J119" s="57">
        <f t="shared" si="24"/>
        <v>247.30779737243003</v>
      </c>
      <c r="K119" s="68"/>
      <c r="L119" s="68"/>
      <c r="M119" s="68">
        <f t="shared" si="19"/>
        <v>0.16253246753246753</v>
      </c>
      <c r="N119" s="69">
        <f t="shared" si="20"/>
        <v>0.17255581395348818</v>
      </c>
      <c r="O119" s="70">
        <f t="shared" si="21"/>
        <v>-1.6889159684113642E-2</v>
      </c>
      <c r="P119" s="68">
        <f t="shared" si="22"/>
        <v>-6.1623245223137668E-2</v>
      </c>
      <c r="Q119" s="69">
        <f t="shared" si="23"/>
        <v>4.2206387064440687E-3</v>
      </c>
      <c r="S119" s="59">
        <f t="shared" si="13"/>
        <v>3.7424908901695835</v>
      </c>
      <c r="T119" s="62">
        <v>1.7179303687351322E-2</v>
      </c>
      <c r="U119" s="66">
        <f t="shared" si="26"/>
        <v>0.2388760288599725</v>
      </c>
      <c r="V119" s="75">
        <v>3399.89</v>
      </c>
      <c r="AB119" s="75"/>
      <c r="AJ119" s="56">
        <f t="shared" si="28"/>
        <v>908.45645314207854</v>
      </c>
      <c r="AP119" s="76">
        <f t="shared" si="29"/>
        <v>908.45645314207854</v>
      </c>
      <c r="BB119" s="197">
        <v>140.59580754966214</v>
      </c>
      <c r="BD119" s="60">
        <v>0</v>
      </c>
      <c r="BE119" s="60">
        <v>1</v>
      </c>
    </row>
    <row r="120" spans="1:57" ht="15" x14ac:dyDescent="0.2">
      <c r="A120" s="53">
        <f t="shared" si="11"/>
        <v>2010</v>
      </c>
      <c r="B120" s="54">
        <v>40360</v>
      </c>
      <c r="C120" s="55"/>
      <c r="D120" s="55"/>
      <c r="E120" s="55">
        <f t="shared" si="25"/>
        <v>5172788</v>
      </c>
      <c r="F120" s="56">
        <v>895.15</v>
      </c>
      <c r="G120" s="72">
        <f t="shared" si="27"/>
        <v>3256645.666666667</v>
      </c>
      <c r="H120" s="57">
        <f t="shared" si="12"/>
        <v>234.41726714278579</v>
      </c>
      <c r="I120" s="38">
        <f t="shared" si="17"/>
        <v>247.83666618566511</v>
      </c>
      <c r="J120" s="57">
        <f t="shared" si="24"/>
        <v>247.30779737243003</v>
      </c>
      <c r="K120" s="68"/>
      <c r="L120" s="68"/>
      <c r="M120" s="68">
        <f t="shared" si="19"/>
        <v>0.16253246753246753</v>
      </c>
      <c r="N120" s="69">
        <f t="shared" si="20"/>
        <v>0.17616705069124383</v>
      </c>
      <c r="O120" s="70">
        <f t="shared" si="21"/>
        <v>-1.9935779723705083E-2</v>
      </c>
      <c r="P120" s="68">
        <f t="shared" si="22"/>
        <v>-6.7668159254256843E-2</v>
      </c>
      <c r="Q120" s="69">
        <f t="shared" si="23"/>
        <v>-5.0407372128058459E-4</v>
      </c>
      <c r="S120" s="59">
        <f t="shared" si="13"/>
        <v>3.818618017821851</v>
      </c>
      <c r="T120" s="62">
        <v>2.0341299387589995E-2</v>
      </c>
      <c r="U120" s="66">
        <f t="shared" si="26"/>
        <v>0.24690846834384006</v>
      </c>
      <c r="V120" s="75">
        <v>3485.26</v>
      </c>
      <c r="AB120" s="75"/>
      <c r="AJ120" s="56">
        <f t="shared" si="28"/>
        <v>912.70192088707552</v>
      </c>
      <c r="AP120" s="76">
        <f t="shared" si="29"/>
        <v>912.70192088707552</v>
      </c>
      <c r="BB120" s="197">
        <v>139.44379764656247</v>
      </c>
      <c r="BD120" s="60">
        <v>0</v>
      </c>
      <c r="BE120" s="60">
        <v>1</v>
      </c>
    </row>
    <row r="121" spans="1:57" ht="15" x14ac:dyDescent="0.2">
      <c r="A121" s="53">
        <f t="shared" si="11"/>
        <v>2010</v>
      </c>
      <c r="B121" s="54">
        <v>40391</v>
      </c>
      <c r="C121" s="55"/>
      <c r="D121" s="55"/>
      <c r="E121" s="55">
        <f t="shared" si="25"/>
        <v>5172788</v>
      </c>
      <c r="F121" s="56">
        <v>895.15</v>
      </c>
      <c r="G121" s="72">
        <f t="shared" si="27"/>
        <v>3256645.666666667</v>
      </c>
      <c r="H121" s="57">
        <f t="shared" si="12"/>
        <v>231.0058736115781</v>
      </c>
      <c r="I121" s="38">
        <f t="shared" si="17"/>
        <v>246.49222393805712</v>
      </c>
      <c r="J121" s="57">
        <f t="shared" si="24"/>
        <v>247.30779737243003</v>
      </c>
      <c r="K121" s="68"/>
      <c r="L121" s="68"/>
      <c r="M121" s="68">
        <f t="shared" si="19"/>
        <v>0.16253246753246753</v>
      </c>
      <c r="N121" s="69">
        <f t="shared" si="20"/>
        <v>0.17971232876712295</v>
      </c>
      <c r="O121" s="70">
        <f t="shared" si="21"/>
        <v>-1.4552654643524066E-2</v>
      </c>
      <c r="P121" s="68">
        <f t="shared" si="22"/>
        <v>-6.528024788803366E-2</v>
      </c>
      <c r="Q121" s="69">
        <f t="shared" si="23"/>
        <v>-4.9606250819190789E-3</v>
      </c>
      <c r="S121" s="59">
        <f t="shared" si="13"/>
        <v>3.8750096956631443</v>
      </c>
      <c r="T121" s="62">
        <v>1.4767561871364965E-2</v>
      </c>
      <c r="U121" s="66">
        <f t="shared" si="26"/>
        <v>0.2437230142037401</v>
      </c>
      <c r="V121" s="75">
        <v>3570.19</v>
      </c>
      <c r="AB121" s="75"/>
      <c r="AJ121" s="56">
        <f t="shared" si="28"/>
        <v>921.33704955518067</v>
      </c>
      <c r="AP121" s="76">
        <f t="shared" si="29"/>
        <v>921.33704955518067</v>
      </c>
      <c r="BB121" s="197">
        <v>140.07361411662691</v>
      </c>
      <c r="BD121" s="60">
        <v>0</v>
      </c>
      <c r="BE121" s="60">
        <v>1</v>
      </c>
    </row>
    <row r="122" spans="1:57" ht="15" x14ac:dyDescent="0.2">
      <c r="A122" s="53">
        <f t="shared" si="11"/>
        <v>2010</v>
      </c>
      <c r="B122" s="54">
        <v>40422</v>
      </c>
      <c r="C122" s="55"/>
      <c r="D122" s="55"/>
      <c r="E122" s="55">
        <f t="shared" si="25"/>
        <v>5172788</v>
      </c>
      <c r="F122" s="73">
        <v>1046.43</v>
      </c>
      <c r="G122" s="72">
        <f t="shared" si="27"/>
        <v>3256645.666666667</v>
      </c>
      <c r="H122" s="57">
        <f t="shared" si="12"/>
        <v>266.48522146747024</v>
      </c>
      <c r="I122" s="38">
        <f t="shared" si="17"/>
        <v>246.86072990939786</v>
      </c>
      <c r="J122" s="57">
        <f t="shared" si="24"/>
        <v>247.30779737243003</v>
      </c>
      <c r="K122" s="74">
        <f>F122/F121-1</f>
        <v>0.16899960900407773</v>
      </c>
      <c r="L122" s="74"/>
      <c r="M122" s="68">
        <f t="shared" si="19"/>
        <v>0.2649807187843769</v>
      </c>
      <c r="N122" s="69">
        <f t="shared" si="20"/>
        <v>0.18615344326267813</v>
      </c>
      <c r="O122" s="70">
        <f t="shared" si="21"/>
        <v>0.15358634523530967</v>
      </c>
      <c r="P122" s="68">
        <f t="shared" si="22"/>
        <v>1.687406893823562E-2</v>
      </c>
      <c r="Q122" s="69">
        <f t="shared" si="23"/>
        <v>-8.5763437982593338E-3</v>
      </c>
      <c r="S122" s="59">
        <f t="shared" si="13"/>
        <v>3.9267843606394415</v>
      </c>
      <c r="T122" s="62">
        <v>1.3361170433777936E-2</v>
      </c>
      <c r="U122" s="66">
        <f t="shared" si="26"/>
        <v>0.24398955330348904</v>
      </c>
      <c r="V122" s="75">
        <v>3719.15</v>
      </c>
      <c r="AB122" s="75"/>
      <c r="AJ122" s="56">
        <f t="shared" si="28"/>
        <v>947.12356432894876</v>
      </c>
      <c r="AP122" s="76">
        <f t="shared" si="29"/>
        <v>947.12356432894876</v>
      </c>
      <c r="BB122" s="197">
        <v>139.38105995011824</v>
      </c>
      <c r="BD122" s="60">
        <v>0</v>
      </c>
      <c r="BE122" s="60">
        <v>1</v>
      </c>
    </row>
    <row r="123" spans="1:57" ht="15" x14ac:dyDescent="0.2">
      <c r="A123" s="53">
        <f t="shared" si="11"/>
        <v>2010</v>
      </c>
      <c r="B123" s="54">
        <v>40452</v>
      </c>
      <c r="C123" s="55"/>
      <c r="D123" s="55"/>
      <c r="E123" s="55">
        <f t="shared" si="25"/>
        <v>5172788</v>
      </c>
      <c r="F123" s="56">
        <v>1046.43</v>
      </c>
      <c r="G123" s="72">
        <f t="shared" si="27"/>
        <v>3256645.666666667</v>
      </c>
      <c r="H123" s="57">
        <f t="shared" si="12"/>
        <v>260.50918344703183</v>
      </c>
      <c r="I123" s="38">
        <f t="shared" si="17"/>
        <v>247.07754434198799</v>
      </c>
      <c r="J123" s="57">
        <f t="shared" si="24"/>
        <v>247.30779737243003</v>
      </c>
      <c r="K123" s="68"/>
      <c r="L123" s="68"/>
      <c r="M123" s="68">
        <f t="shared" si="19"/>
        <v>0.2649807187843769</v>
      </c>
      <c r="N123" s="69">
        <f t="shared" si="20"/>
        <v>0.19239888161550334</v>
      </c>
      <c r="O123" s="70">
        <f t="shared" si="21"/>
        <v>-2.2425401256886968E-2</v>
      </c>
      <c r="P123" s="68">
        <f t="shared" si="22"/>
        <v>1.0088012548768566E-2</v>
      </c>
      <c r="Q123" s="69">
        <f t="shared" si="23"/>
        <v>-1.2673049780772438E-2</v>
      </c>
      <c r="S123" s="59">
        <f t="shared" si="13"/>
        <v>4.0168641510204806</v>
      </c>
      <c r="T123" s="62">
        <v>2.293983629046803E-2</v>
      </c>
      <c r="U123" s="66">
        <f t="shared" si="26"/>
        <v>0.25234702626797256</v>
      </c>
      <c r="V123" s="75">
        <v>3795.5</v>
      </c>
      <c r="AB123" s="75"/>
      <c r="AJ123" s="56">
        <f t="shared" si="28"/>
        <v>944.89130259377998</v>
      </c>
      <c r="AP123" s="76">
        <f t="shared" si="29"/>
        <v>944.89130259377998</v>
      </c>
      <c r="BB123" s="197">
        <v>140.04511601454595</v>
      </c>
      <c r="BD123" s="60">
        <v>0</v>
      </c>
      <c r="BE123" s="60">
        <v>1</v>
      </c>
    </row>
    <row r="124" spans="1:57" ht="15" x14ac:dyDescent="0.2">
      <c r="A124" s="53">
        <f t="shared" si="11"/>
        <v>2010</v>
      </c>
      <c r="B124" s="54">
        <v>40483</v>
      </c>
      <c r="C124" s="55"/>
      <c r="D124" s="55"/>
      <c r="E124" s="55">
        <f t="shared" si="25"/>
        <v>5172788</v>
      </c>
      <c r="F124" s="56">
        <v>1046.43</v>
      </c>
      <c r="G124" s="72">
        <f t="shared" si="27"/>
        <v>3256645.666666667</v>
      </c>
      <c r="H124" s="57">
        <f t="shared" si="12"/>
        <v>256.18669803334632</v>
      </c>
      <c r="I124" s="38">
        <f t="shared" si="17"/>
        <v>247.16597972591555</v>
      </c>
      <c r="J124" s="57">
        <f>+J125</f>
        <v>247.30779737243003</v>
      </c>
      <c r="K124" s="68"/>
      <c r="L124" s="68"/>
      <c r="M124" s="68">
        <f t="shared" si="19"/>
        <v>0.2649807187843769</v>
      </c>
      <c r="N124" s="69">
        <f t="shared" si="20"/>
        <v>0.19845742714810477</v>
      </c>
      <c r="O124" s="70">
        <f t="shared" si="21"/>
        <v>-1.6592449281406574E-2</v>
      </c>
      <c r="P124" s="68">
        <f t="shared" si="22"/>
        <v>4.1596183747494297E-3</v>
      </c>
      <c r="Q124" s="69">
        <f t="shared" si="23"/>
        <v>-1.7154641184047081E-2</v>
      </c>
      <c r="S124" s="59">
        <f t="shared" si="13"/>
        <v>4.0846383049278865</v>
      </c>
      <c r="T124" s="62">
        <v>1.687240378547239E-2</v>
      </c>
      <c r="U124" s="66">
        <f t="shared" si="26"/>
        <v>0.25974067831145309</v>
      </c>
      <c r="V124" s="75">
        <v>3842.72</v>
      </c>
      <c r="AB124" s="75"/>
      <c r="AJ124" s="56">
        <f t="shared" si="28"/>
        <v>940.77362868677358</v>
      </c>
      <c r="AP124" s="76">
        <f t="shared" si="29"/>
        <v>940.77362868677358</v>
      </c>
      <c r="BB124" s="197">
        <v>142.17400180282291</v>
      </c>
      <c r="BD124" s="60">
        <v>0</v>
      </c>
      <c r="BE124" s="60">
        <v>1</v>
      </c>
    </row>
    <row r="125" spans="1:57" ht="15" x14ac:dyDescent="0.2">
      <c r="A125" s="53">
        <f t="shared" si="11"/>
        <v>2010</v>
      </c>
      <c r="B125" s="54">
        <v>40513</v>
      </c>
      <c r="C125" s="55"/>
      <c r="D125" s="55"/>
      <c r="E125" s="55">
        <f t="shared" si="25"/>
        <v>5172788</v>
      </c>
      <c r="F125" s="56">
        <v>1046.43</v>
      </c>
      <c r="G125" s="72">
        <f t="shared" si="27"/>
        <v>3256645.666666667</v>
      </c>
      <c r="H125" s="57">
        <f t="shared" si="12"/>
        <v>252.00133163279224</v>
      </c>
      <c r="I125" s="38">
        <f t="shared" si="17"/>
        <v>247.30779737243003</v>
      </c>
      <c r="J125" s="57">
        <f>+I125</f>
        <v>247.30779737243003</v>
      </c>
      <c r="K125" s="68"/>
      <c r="L125" s="68"/>
      <c r="M125" s="68">
        <f t="shared" si="19"/>
        <v>0.2649807187843769</v>
      </c>
      <c r="N125" s="69">
        <f t="shared" si="20"/>
        <v>0.20433734525594827</v>
      </c>
      <c r="O125" s="70">
        <f t="shared" si="21"/>
        <v>-1.6337172978470926E-2</v>
      </c>
      <c r="P125" s="68">
        <f t="shared" si="22"/>
        <v>6.7991011689767511E-3</v>
      </c>
      <c r="Q125" s="69">
        <f t="shared" si="23"/>
        <v>-2.0389273870933811E-2</v>
      </c>
      <c r="S125" s="59">
        <f t="shared" si="13"/>
        <v>4.1524780572382936</v>
      </c>
      <c r="T125" s="62">
        <v>1.6608509063963384E-2</v>
      </c>
      <c r="U125" s="66">
        <f t="shared" si="26"/>
        <v>0.25643806923906665</v>
      </c>
      <c r="V125" s="75">
        <v>3885.52</v>
      </c>
      <c r="AB125" s="75"/>
      <c r="AJ125" s="56">
        <f t="shared" si="28"/>
        <v>935.71114559583236</v>
      </c>
      <c r="AP125" s="76">
        <f t="shared" si="29"/>
        <v>935.71114559583236</v>
      </c>
      <c r="BB125" s="197">
        <v>141.62578823042455</v>
      </c>
      <c r="BD125" s="60">
        <v>0</v>
      </c>
      <c r="BE125" s="60">
        <v>1</v>
      </c>
    </row>
    <row r="126" spans="1:57" ht="15" x14ac:dyDescent="0.2">
      <c r="A126" s="53">
        <f t="shared" si="11"/>
        <v>2011</v>
      </c>
      <c r="B126" s="54">
        <v>40544</v>
      </c>
      <c r="C126" s="55"/>
      <c r="D126" s="55"/>
      <c r="E126" s="55">
        <f>4072386+1447269+124508+34461</f>
        <v>5678624</v>
      </c>
      <c r="F126" s="56">
        <v>1046.43</v>
      </c>
      <c r="G126" s="72">
        <v>3210331.5</v>
      </c>
      <c r="H126" s="57">
        <f t="shared" si="12"/>
        <v>246.70687104609721</v>
      </c>
      <c r="I126" s="38">
        <f t="shared" si="17"/>
        <v>247.3803850316244</v>
      </c>
      <c r="J126" s="57">
        <f t="shared" ref="J126:J135" si="30">+J127</f>
        <v>265.29661980699552</v>
      </c>
      <c r="K126" s="68"/>
      <c r="L126" s="68"/>
      <c r="M126" s="68">
        <f t="shared" si="19"/>
        <v>0.2649807187843769</v>
      </c>
      <c r="N126" s="69">
        <f t="shared" si="20"/>
        <v>0.21004642102867344</v>
      </c>
      <c r="O126" s="70">
        <f t="shared" si="21"/>
        <v>-2.1009653212507362E-2</v>
      </c>
      <c r="P126" s="68">
        <f t="shared" si="22"/>
        <v>3.5432261799541731E-3</v>
      </c>
      <c r="Q126" s="69">
        <f t="shared" si="23"/>
        <v>-2.2470814149483931E-2</v>
      </c>
      <c r="S126" s="59">
        <f t="shared" si="13"/>
        <v>4.2415924435459864</v>
      </c>
      <c r="T126" s="62">
        <v>2.1460531537874195E-2</v>
      </c>
      <c r="U126" s="66">
        <f t="shared" si="26"/>
        <v>0.26051443105206307</v>
      </c>
      <c r="V126" s="75">
        <v>3935.3</v>
      </c>
      <c r="X126" s="66"/>
      <c r="AB126" s="75"/>
      <c r="AJ126" s="56">
        <f t="shared" si="28"/>
        <v>927.78833713454924</v>
      </c>
      <c r="AP126" s="76">
        <f t="shared" si="29"/>
        <v>927.78833713454924</v>
      </c>
      <c r="BB126" s="197">
        <v>145.45938585917477</v>
      </c>
      <c r="BD126" s="60">
        <v>0</v>
      </c>
      <c r="BE126" s="60">
        <v>1</v>
      </c>
    </row>
    <row r="127" spans="1:57" ht="15" x14ac:dyDescent="0.2">
      <c r="A127" s="53">
        <f t="shared" si="11"/>
        <v>2011</v>
      </c>
      <c r="B127" s="54">
        <v>40575</v>
      </c>
      <c r="C127" s="55"/>
      <c r="D127" s="55"/>
      <c r="E127" s="55">
        <f t="shared" ref="E127:E137" si="31">4072386+1447269+124508+34461</f>
        <v>5678624</v>
      </c>
      <c r="F127" s="56">
        <v>1046.43</v>
      </c>
      <c r="G127" s="72">
        <f>+G126</f>
        <v>3210331.5</v>
      </c>
      <c r="H127" s="57">
        <f t="shared" si="12"/>
        <v>243.11814621644072</v>
      </c>
      <c r="I127" s="38">
        <f t="shared" si="17"/>
        <v>247.71395852943132</v>
      </c>
      <c r="J127" s="57">
        <f t="shared" si="30"/>
        <v>265.29661980699552</v>
      </c>
      <c r="K127" s="68"/>
      <c r="L127" s="68"/>
      <c r="M127" s="68">
        <f t="shared" si="19"/>
        <v>0.2649807187843769</v>
      </c>
      <c r="N127" s="69">
        <f t="shared" si="20"/>
        <v>0.21559199363898784</v>
      </c>
      <c r="O127" s="70">
        <f t="shared" si="21"/>
        <v>-1.4546513497736835E-2</v>
      </c>
      <c r="P127" s="68">
        <f t="shared" si="22"/>
        <v>1.6740386634702231E-2</v>
      </c>
      <c r="Q127" s="69">
        <f t="shared" si="23"/>
        <v>-2.1923130933333868E-2</v>
      </c>
      <c r="S127" s="59">
        <f t="shared" si="13"/>
        <v>4.304203599300215</v>
      </c>
      <c r="T127" s="62">
        <v>1.4761238046219649E-2</v>
      </c>
      <c r="U127" s="66">
        <f t="shared" si="26"/>
        <v>0.24415311461298628</v>
      </c>
      <c r="V127" s="75">
        <v>4017.23</v>
      </c>
      <c r="W127" s="77"/>
      <c r="X127" s="66"/>
      <c r="AB127" s="75"/>
      <c r="AJ127" s="56">
        <f t="shared" si="28"/>
        <v>933.32713179579343</v>
      </c>
      <c r="AP127" s="76">
        <f t="shared" si="29"/>
        <v>933.32713179579343</v>
      </c>
      <c r="BB127" s="197">
        <v>143.84302933357955</v>
      </c>
      <c r="BD127" s="60">
        <v>0</v>
      </c>
      <c r="BE127" s="60">
        <v>1</v>
      </c>
    </row>
    <row r="128" spans="1:57" ht="15" x14ac:dyDescent="0.2">
      <c r="A128" s="53">
        <f t="shared" si="11"/>
        <v>2011</v>
      </c>
      <c r="B128" s="54">
        <v>40603</v>
      </c>
      <c r="C128" s="55"/>
      <c r="D128" s="55"/>
      <c r="E128" s="55">
        <f t="shared" si="31"/>
        <v>5678624</v>
      </c>
      <c r="F128" s="73">
        <v>1227.78</v>
      </c>
      <c r="G128" s="72">
        <f t="shared" ref="G128:G137" si="32">+G127</f>
        <v>3210331.5</v>
      </c>
      <c r="H128" s="57">
        <f t="shared" si="12"/>
        <v>277.77723070920473</v>
      </c>
      <c r="I128" s="38">
        <f t="shared" si="17"/>
        <v>249.83888709602476</v>
      </c>
      <c r="J128" s="57">
        <f t="shared" si="30"/>
        <v>265.29661980699552</v>
      </c>
      <c r="K128" s="74">
        <f>F128/F127-1</f>
        <v>0.17330351767437846</v>
      </c>
      <c r="L128" s="74"/>
      <c r="M128" s="68">
        <f t="shared" si="19"/>
        <v>0.37159135340445726</v>
      </c>
      <c r="N128" s="69">
        <f t="shared" si="20"/>
        <v>0.2341837538741709</v>
      </c>
      <c r="O128" s="70">
        <f t="shared" si="21"/>
        <v>0.14256066456638772</v>
      </c>
      <c r="P128" s="68">
        <f t="shared" si="22"/>
        <v>0.10107553537590386</v>
      </c>
      <c r="Q128" s="69">
        <f t="shared" si="23"/>
        <v>-1.0687075479786756E-2</v>
      </c>
      <c r="S128" s="59">
        <f t="shared" si="13"/>
        <v>4.4200167049880337</v>
      </c>
      <c r="T128" s="62">
        <v>2.6906976637129265E-2</v>
      </c>
      <c r="U128" s="66">
        <f t="shared" si="26"/>
        <v>0.24568325181814177</v>
      </c>
      <c r="V128" s="75">
        <v>4289.54</v>
      </c>
      <c r="W128" s="77">
        <f t="shared" ref="W128:W191" si="33">+V128/V116-1</f>
        <v>0.32671656563157248</v>
      </c>
      <c r="X128" s="66">
        <f t="shared" ref="X128:X191" si="34">+W128-U128</f>
        <v>8.1033313813430707E-2</v>
      </c>
      <c r="AB128" s="75"/>
      <c r="AJ128" s="56">
        <f t="shared" si="28"/>
        <v>970.48049505315453</v>
      </c>
      <c r="AP128" s="76">
        <f t="shared" si="29"/>
        <v>970.48049505315453</v>
      </c>
      <c r="BB128" s="197">
        <v>144.62290006649854</v>
      </c>
      <c r="BD128" s="60">
        <v>0</v>
      </c>
      <c r="BE128" s="60">
        <v>1</v>
      </c>
    </row>
    <row r="129" spans="1:57" ht="15" x14ac:dyDescent="0.2">
      <c r="A129" s="53">
        <f t="shared" si="11"/>
        <v>2011</v>
      </c>
      <c r="B129" s="54">
        <v>40634</v>
      </c>
      <c r="C129" s="55"/>
      <c r="D129" s="55"/>
      <c r="E129" s="55">
        <f t="shared" si="31"/>
        <v>5678624</v>
      </c>
      <c r="F129" s="56">
        <v>1227.78</v>
      </c>
      <c r="G129" s="72">
        <f t="shared" si="32"/>
        <v>3210331.5</v>
      </c>
      <c r="H129" s="57">
        <f t="shared" si="12"/>
        <v>271.29800573738021</v>
      </c>
      <c r="I129" s="38">
        <f t="shared" si="17"/>
        <v>251.83217577837704</v>
      </c>
      <c r="J129" s="57">
        <f t="shared" si="30"/>
        <v>265.29661980699552</v>
      </c>
      <c r="K129" s="68"/>
      <c r="L129" s="68"/>
      <c r="M129" s="68">
        <f t="shared" si="19"/>
        <v>0.37159135340445726</v>
      </c>
      <c r="N129" s="69">
        <f t="shared" si="20"/>
        <v>0.25230229171581775</v>
      </c>
      <c r="O129" s="70">
        <f t="shared" si="21"/>
        <v>-2.33252558364202E-2</v>
      </c>
      <c r="P129" s="68">
        <f t="shared" si="22"/>
        <v>9.669175037752753E-2</v>
      </c>
      <c r="Q129" s="69">
        <f t="shared" si="23"/>
        <v>6.9151947919365853E-4</v>
      </c>
      <c r="S129" s="59">
        <f t="shared" si="13"/>
        <v>4.5255769450384609</v>
      </c>
      <c r="T129" s="62">
        <v>2.3882316990182728E-2</v>
      </c>
      <c r="U129" s="66">
        <f t="shared" si="26"/>
        <v>0.25066259770103838</v>
      </c>
      <c r="V129" s="75">
        <v>4343.04</v>
      </c>
      <c r="W129" s="77">
        <f t="shared" si="33"/>
        <v>0.31405783858689396</v>
      </c>
      <c r="X129" s="66">
        <f t="shared" si="34"/>
        <v>6.3395240885855575E-2</v>
      </c>
      <c r="AB129" s="75"/>
      <c r="AJ129" s="56">
        <f t="shared" si="28"/>
        <v>959.66548635559445</v>
      </c>
      <c r="AP129" s="76">
        <f t="shared" si="29"/>
        <v>959.66548635559445</v>
      </c>
      <c r="BB129" s="197">
        <v>144.92763110621593</v>
      </c>
      <c r="BD129" s="60">
        <v>0</v>
      </c>
      <c r="BE129" s="60">
        <v>1</v>
      </c>
    </row>
    <row r="130" spans="1:57" ht="15" x14ac:dyDescent="0.2">
      <c r="A130" s="53">
        <f t="shared" si="11"/>
        <v>2011</v>
      </c>
      <c r="B130" s="54">
        <v>40664</v>
      </c>
      <c r="C130" s="55"/>
      <c r="D130" s="55"/>
      <c r="E130" s="55">
        <f t="shared" si="31"/>
        <v>5678624</v>
      </c>
      <c r="F130" s="56">
        <v>1227.78</v>
      </c>
      <c r="G130" s="72">
        <f t="shared" si="32"/>
        <v>3210331.5</v>
      </c>
      <c r="H130" s="57">
        <f t="shared" si="12"/>
        <v>265.24236102412397</v>
      </c>
      <c r="I130" s="38">
        <f t="shared" si="17"/>
        <v>253.66115075196743</v>
      </c>
      <c r="J130" s="57">
        <f t="shared" si="30"/>
        <v>265.29661980699552</v>
      </c>
      <c r="K130" s="68"/>
      <c r="L130" s="68"/>
      <c r="M130" s="68">
        <f t="shared" si="19"/>
        <v>0.37159135340445726</v>
      </c>
      <c r="N130" s="69">
        <f t="shared" si="20"/>
        <v>0.2699654477483806</v>
      </c>
      <c r="O130" s="70">
        <f t="shared" si="21"/>
        <v>-2.2321007103598745E-2</v>
      </c>
      <c r="P130" s="68">
        <f t="shared" si="22"/>
        <v>9.0210362866613325E-2</v>
      </c>
      <c r="Q130" s="69">
        <f t="shared" si="23"/>
        <v>1.2363004030147673E-2</v>
      </c>
      <c r="S130" s="59">
        <f t="shared" si="13"/>
        <v>4.6288986241090369</v>
      </c>
      <c r="T130" s="62">
        <v>2.2830609295871218E-2</v>
      </c>
      <c r="U130" s="66">
        <f t="shared" si="26"/>
        <v>0.25809788653813293</v>
      </c>
      <c r="V130" s="75">
        <v>4510.43</v>
      </c>
      <c r="W130" s="77">
        <f t="shared" si="33"/>
        <v>0.35019367894198017</v>
      </c>
      <c r="X130" s="66">
        <f t="shared" si="34"/>
        <v>9.2095792403847243E-2</v>
      </c>
      <c r="AB130" s="75"/>
      <c r="AJ130" s="56">
        <f t="shared" si="28"/>
        <v>974.40673608793077</v>
      </c>
      <c r="AP130" s="76">
        <f t="shared" si="29"/>
        <v>974.40673608793077</v>
      </c>
      <c r="BB130" s="197">
        <v>147.34846863386122</v>
      </c>
      <c r="BD130" s="60">
        <v>0</v>
      </c>
      <c r="BE130" s="60">
        <v>1</v>
      </c>
    </row>
    <row r="131" spans="1:57" ht="15" x14ac:dyDescent="0.2">
      <c r="A131" s="53">
        <f t="shared" si="11"/>
        <v>2011</v>
      </c>
      <c r="B131" s="54">
        <v>40695</v>
      </c>
      <c r="C131" s="55"/>
      <c r="D131" s="55"/>
      <c r="E131" s="55">
        <f t="shared" si="31"/>
        <v>5678624</v>
      </c>
      <c r="F131" s="56">
        <v>1227.78</v>
      </c>
      <c r="G131" s="72">
        <f t="shared" si="32"/>
        <v>3210331.5</v>
      </c>
      <c r="H131" s="57">
        <f t="shared" si="12"/>
        <v>260.29657331424471</v>
      </c>
      <c r="I131" s="38">
        <f t="shared" si="17"/>
        <v>255.42039694854131</v>
      </c>
      <c r="J131" s="57">
        <f t="shared" si="30"/>
        <v>265.29661980699552</v>
      </c>
      <c r="K131" s="68"/>
      <c r="L131" s="68"/>
      <c r="M131" s="68">
        <f t="shared" si="19"/>
        <v>0.37159135340445726</v>
      </c>
      <c r="N131" s="69">
        <f t="shared" si="20"/>
        <v>0.28719017689444115</v>
      </c>
      <c r="O131" s="70">
        <f t="shared" si="21"/>
        <v>-1.8646296507025206E-2</v>
      </c>
      <c r="P131" s="68">
        <f t="shared" si="22"/>
        <v>8.8261804581265535E-2</v>
      </c>
      <c r="Q131" s="69">
        <f t="shared" si="23"/>
        <v>2.4737396607147355E-2</v>
      </c>
      <c r="S131" s="59">
        <f t="shared" si="13"/>
        <v>4.716850415536415</v>
      </c>
      <c r="T131" s="62">
        <v>1.9000587087669718E-2</v>
      </c>
      <c r="U131" s="66">
        <f t="shared" si="26"/>
        <v>0.26035054031158378</v>
      </c>
      <c r="V131" s="75">
        <v>4575.38</v>
      </c>
      <c r="W131" s="77">
        <f t="shared" si="33"/>
        <v>0.34574353876154817</v>
      </c>
      <c r="X131" s="66">
        <f t="shared" si="34"/>
        <v>8.5392998449964397E-2</v>
      </c>
      <c r="AB131" s="75"/>
      <c r="AJ131" s="56">
        <f t="shared" si="28"/>
        <v>970.00744075528917</v>
      </c>
      <c r="AP131" s="76">
        <f t="shared" si="29"/>
        <v>970.00744075528917</v>
      </c>
      <c r="BB131" s="197">
        <v>146.94682372324317</v>
      </c>
      <c r="BD131" s="60">
        <v>0</v>
      </c>
      <c r="BE131" s="60">
        <v>1</v>
      </c>
    </row>
    <row r="132" spans="1:57" ht="15" x14ac:dyDescent="0.2">
      <c r="A132" s="53">
        <f t="shared" si="11"/>
        <v>2011</v>
      </c>
      <c r="B132" s="54">
        <v>40725</v>
      </c>
      <c r="C132" s="55"/>
      <c r="D132" s="55"/>
      <c r="E132" s="55">
        <f t="shared" si="31"/>
        <v>5678624</v>
      </c>
      <c r="F132" s="56">
        <v>1227.78</v>
      </c>
      <c r="G132" s="72">
        <f t="shared" si="32"/>
        <v>3210331.5</v>
      </c>
      <c r="H132" s="57">
        <f t="shared" si="12"/>
        <v>254.75740964648017</v>
      </c>
      <c r="I132" s="38">
        <f t="shared" si="17"/>
        <v>257.11540882384918</v>
      </c>
      <c r="J132" s="57">
        <f t="shared" si="30"/>
        <v>265.29661980699552</v>
      </c>
      <c r="K132" s="68"/>
      <c r="L132" s="68"/>
      <c r="M132" s="68">
        <f t="shared" si="19"/>
        <v>0.37159135340445726</v>
      </c>
      <c r="N132" s="69">
        <f t="shared" si="20"/>
        <v>0.30399260269974104</v>
      </c>
      <c r="O132" s="70">
        <f t="shared" si="21"/>
        <v>-2.1280202029695383E-2</v>
      </c>
      <c r="P132" s="68">
        <f t="shared" si="22"/>
        <v>8.6768960118048799E-2</v>
      </c>
      <c r="Q132" s="69">
        <f t="shared" si="23"/>
        <v>3.7438942271895259E-2</v>
      </c>
      <c r="S132" s="59">
        <f t="shared" si="13"/>
        <v>4.8194083999509827</v>
      </c>
      <c r="T132" s="62">
        <v>2.1742895232963244E-2</v>
      </c>
      <c r="U132" s="66">
        <f t="shared" si="26"/>
        <v>0.26208182579623007</v>
      </c>
      <c r="V132" s="75">
        <v>4718.8999999999996</v>
      </c>
      <c r="W132" s="77">
        <f t="shared" si="33"/>
        <v>0.35395924550822588</v>
      </c>
      <c r="X132" s="66">
        <f t="shared" si="34"/>
        <v>9.1877419711995811E-2</v>
      </c>
      <c r="AB132" s="75"/>
      <c r="AJ132" s="56">
        <f t="shared" si="28"/>
        <v>979.14507516067624</v>
      </c>
      <c r="AP132" s="76">
        <f t="shared" si="29"/>
        <v>979.14507516067624</v>
      </c>
      <c r="BB132" s="197">
        <v>147.33450073572618</v>
      </c>
      <c r="BD132" s="60">
        <v>0</v>
      </c>
      <c r="BE132" s="60">
        <v>1</v>
      </c>
    </row>
    <row r="133" spans="1:57" ht="15" x14ac:dyDescent="0.2">
      <c r="A133" s="53">
        <f t="shared" si="11"/>
        <v>2011</v>
      </c>
      <c r="B133" s="54">
        <v>40756</v>
      </c>
      <c r="C133" s="55"/>
      <c r="D133" s="55"/>
      <c r="E133" s="55">
        <f t="shared" si="31"/>
        <v>5678624</v>
      </c>
      <c r="F133" s="56">
        <v>1227.78</v>
      </c>
      <c r="G133" s="72">
        <f t="shared" si="32"/>
        <v>3210331.5</v>
      </c>
      <c r="H133" s="57">
        <f t="shared" si="12"/>
        <v>249.55893353643665</v>
      </c>
      <c r="I133" s="38">
        <f t="shared" si="17"/>
        <v>258.66149715092075</v>
      </c>
      <c r="J133" s="57">
        <f t="shared" si="30"/>
        <v>265.29661980699552</v>
      </c>
      <c r="K133" s="68"/>
      <c r="L133" s="68"/>
      <c r="M133" s="68">
        <f t="shared" si="19"/>
        <v>0.37159135340445726</v>
      </c>
      <c r="N133" s="69">
        <f t="shared" si="20"/>
        <v>0.3203880676738009</v>
      </c>
      <c r="O133" s="70">
        <f t="shared" si="21"/>
        <v>-2.0405593373151731E-2</v>
      </c>
      <c r="P133" s="68">
        <f t="shared" si="22"/>
        <v>8.031423458978515E-2</v>
      </c>
      <c r="Q133" s="69">
        <f t="shared" si="23"/>
        <v>4.9369805742520034E-2</v>
      </c>
      <c r="S133" s="59">
        <f t="shared" si="13"/>
        <v>4.9197998348584022</v>
      </c>
      <c r="T133" s="62">
        <v>2.0830655253960328E-2</v>
      </c>
      <c r="U133" s="66">
        <f t="shared" si="26"/>
        <v>0.26962258710334885</v>
      </c>
      <c r="V133" s="75">
        <v>4875.01</v>
      </c>
      <c r="W133" s="77">
        <f t="shared" si="33"/>
        <v>0.36547634719720801</v>
      </c>
      <c r="X133" s="66">
        <f t="shared" si="34"/>
        <v>9.5853760093859153E-2</v>
      </c>
      <c r="AB133" s="75"/>
      <c r="AJ133" s="56">
        <f t="shared" si="28"/>
        <v>990.896004642089</v>
      </c>
      <c r="AP133" s="76">
        <f t="shared" si="29"/>
        <v>990.896004642089</v>
      </c>
      <c r="BB133" s="197">
        <v>147.09754252345215</v>
      </c>
      <c r="BD133" s="60">
        <v>0</v>
      </c>
      <c r="BE133" s="60">
        <v>1</v>
      </c>
    </row>
    <row r="134" spans="1:57" ht="15" x14ac:dyDescent="0.2">
      <c r="A134" s="53">
        <f t="shared" ref="A134:A197" si="35">YEAR(B134)</f>
        <v>2011</v>
      </c>
      <c r="B134" s="54">
        <v>40787</v>
      </c>
      <c r="C134" s="55"/>
      <c r="D134" s="55"/>
      <c r="E134" s="55">
        <f t="shared" si="31"/>
        <v>5678624</v>
      </c>
      <c r="F134" s="73">
        <v>1434</v>
      </c>
      <c r="G134" s="72">
        <f t="shared" si="32"/>
        <v>3210331.5</v>
      </c>
      <c r="H134" s="57">
        <f t="shared" si="12"/>
        <v>284.9688710920675</v>
      </c>
      <c r="I134" s="38">
        <f t="shared" si="17"/>
        <v>260.20180128630386</v>
      </c>
      <c r="J134" s="57">
        <f t="shared" si="30"/>
        <v>265.29661980699552</v>
      </c>
      <c r="K134" s="74">
        <f>F134/F133-1</f>
        <v>0.16796168694717295</v>
      </c>
      <c r="L134" s="74"/>
      <c r="M134" s="68">
        <f t="shared" si="19"/>
        <v>0.37037355580401932</v>
      </c>
      <c r="N134" s="69">
        <f t="shared" si="20"/>
        <v>0.32968745854448067</v>
      </c>
      <c r="O134" s="70">
        <f t="shared" si="21"/>
        <v>0.14189008204934028</v>
      </c>
      <c r="P134" s="68">
        <f t="shared" si="22"/>
        <v>6.936088058771972E-2</v>
      </c>
      <c r="Q134" s="69">
        <f t="shared" si="23"/>
        <v>5.4042906629184762E-2</v>
      </c>
      <c r="S134" s="59">
        <f t="shared" si="13"/>
        <v>5.0321285777796572</v>
      </c>
      <c r="T134" s="62">
        <v>2.2831974204594374E-2</v>
      </c>
      <c r="U134" s="66">
        <f t="shared" si="26"/>
        <v>0.28148839244134627</v>
      </c>
      <c r="V134" s="75">
        <v>5034.58</v>
      </c>
      <c r="W134" s="77">
        <f t="shared" si="33"/>
        <v>0.35369103155290849</v>
      </c>
      <c r="X134" s="66">
        <f t="shared" si="34"/>
        <v>7.2202639111562217E-2</v>
      </c>
      <c r="AB134" s="75"/>
      <c r="AJ134" s="56">
        <f t="shared" si="28"/>
        <v>1000.487154130196</v>
      </c>
      <c r="AP134" s="76">
        <f t="shared" si="29"/>
        <v>1000.487154130196</v>
      </c>
      <c r="BB134" s="197">
        <v>148.40877521052144</v>
      </c>
      <c r="BD134" s="60">
        <v>0</v>
      </c>
      <c r="BE134" s="60">
        <v>1</v>
      </c>
    </row>
    <row r="135" spans="1:57" ht="15" x14ac:dyDescent="0.2">
      <c r="A135" s="53">
        <f t="shared" si="35"/>
        <v>2011</v>
      </c>
      <c r="B135" s="54">
        <v>40817</v>
      </c>
      <c r="C135" s="55"/>
      <c r="D135" s="55"/>
      <c r="E135" s="55">
        <f t="shared" si="31"/>
        <v>5678624</v>
      </c>
      <c r="F135" s="56">
        <v>1434</v>
      </c>
      <c r="G135" s="72">
        <f t="shared" si="32"/>
        <v>3210331.5</v>
      </c>
      <c r="H135" s="57">
        <f t="shared" ref="H135:H198" si="36">+F135/(S135)</f>
        <v>281.26958214623318</v>
      </c>
      <c r="I135" s="38">
        <f t="shared" si="17"/>
        <v>261.93183451123724</v>
      </c>
      <c r="J135" s="57">
        <f t="shared" si="30"/>
        <v>265.29661980699552</v>
      </c>
      <c r="K135" s="68"/>
      <c r="L135" s="68"/>
      <c r="M135" s="68">
        <f t="shared" si="19"/>
        <v>0.37037355580401932</v>
      </c>
      <c r="N135" s="69">
        <f t="shared" si="20"/>
        <v>0.33860840570777206</v>
      </c>
      <c r="O135" s="70">
        <f t="shared" si="21"/>
        <v>-1.2981379094698209E-2</v>
      </c>
      <c r="P135" s="68">
        <f t="shared" si="22"/>
        <v>7.9691619406662806E-2</v>
      </c>
      <c r="Q135" s="69">
        <f t="shared" si="23"/>
        <v>6.0119952255511144E-2</v>
      </c>
      <c r="S135" s="59">
        <f t="shared" si="13"/>
        <v>5.0983116946305902</v>
      </c>
      <c r="T135" s="62">
        <v>1.3152111641816511E-2</v>
      </c>
      <c r="U135" s="66">
        <f t="shared" si="26"/>
        <v>0.26922681548375715</v>
      </c>
      <c r="V135" s="75">
        <v>5115.7700000000004</v>
      </c>
      <c r="W135" s="77">
        <f t="shared" si="33"/>
        <v>0.34785140297720996</v>
      </c>
      <c r="X135" s="66">
        <f t="shared" si="34"/>
        <v>7.8624587493452802E-2</v>
      </c>
      <c r="AB135" s="75"/>
      <c r="AJ135" s="56">
        <f t="shared" si="28"/>
        <v>1003.4243307226188</v>
      </c>
      <c r="AP135" s="76">
        <f t="shared" si="29"/>
        <v>1003.4243307226188</v>
      </c>
      <c r="BB135" s="197">
        <v>147.2967293971432</v>
      </c>
      <c r="BD135" s="60">
        <v>0</v>
      </c>
      <c r="BE135" s="60">
        <v>1</v>
      </c>
    </row>
    <row r="136" spans="1:57" ht="15" x14ac:dyDescent="0.2">
      <c r="A136" s="53">
        <f t="shared" si="35"/>
        <v>2011</v>
      </c>
      <c r="B136" s="54">
        <v>40848</v>
      </c>
      <c r="C136" s="55"/>
      <c r="D136" s="55"/>
      <c r="E136" s="55">
        <f t="shared" si="31"/>
        <v>5678624</v>
      </c>
      <c r="F136" s="56">
        <v>1434</v>
      </c>
      <c r="G136" s="72">
        <f t="shared" si="32"/>
        <v>3210331.5</v>
      </c>
      <c r="H136" s="57">
        <f t="shared" si="36"/>
        <v>276.87103511789076</v>
      </c>
      <c r="I136" s="38">
        <f t="shared" si="17"/>
        <v>263.65552926828263</v>
      </c>
      <c r="J136" s="57">
        <f>+J137</f>
        <v>265.29661980699552</v>
      </c>
      <c r="K136" s="68"/>
      <c r="L136" s="68"/>
      <c r="M136" s="68">
        <f t="shared" si="19"/>
        <v>0.37037355580401932</v>
      </c>
      <c r="N136" s="69">
        <f t="shared" si="20"/>
        <v>0.34717354992958449</v>
      </c>
      <c r="O136" s="70">
        <f t="shared" si="21"/>
        <v>-1.5638189507657496E-2</v>
      </c>
      <c r="P136" s="68">
        <f t="shared" si="22"/>
        <v>8.0739309430703177E-2</v>
      </c>
      <c r="Q136" s="69">
        <f t="shared" si="23"/>
        <v>6.6714478912722974E-2</v>
      </c>
      <c r="S136" s="59">
        <f t="shared" ref="S136:S199" si="37">+S135*(1+T136)</f>
        <v>5.1793066739155567</v>
      </c>
      <c r="T136" s="62">
        <v>1.588662760071502E-2</v>
      </c>
      <c r="U136" s="66">
        <f t="shared" si="26"/>
        <v>0.26799640194996321</v>
      </c>
      <c r="V136" s="75">
        <v>5242.9</v>
      </c>
      <c r="W136" s="77">
        <f t="shared" si="33"/>
        <v>0.36437211142107673</v>
      </c>
      <c r="X136" s="66">
        <f t="shared" si="34"/>
        <v>9.6375709471113513E-2</v>
      </c>
      <c r="AB136" s="75"/>
      <c r="AJ136" s="56">
        <f t="shared" si="28"/>
        <v>1012.2783472939954</v>
      </c>
      <c r="AP136" s="76">
        <f t="shared" si="29"/>
        <v>1012.2783472939954</v>
      </c>
      <c r="BB136" s="197">
        <v>147.30274409000614</v>
      </c>
      <c r="BD136" s="60">
        <v>0</v>
      </c>
      <c r="BE136" s="60">
        <v>1</v>
      </c>
    </row>
    <row r="137" spans="1:57" ht="15" x14ac:dyDescent="0.2">
      <c r="A137" s="53">
        <f t="shared" si="35"/>
        <v>2011</v>
      </c>
      <c r="B137" s="54">
        <v>40878</v>
      </c>
      <c r="C137" s="55"/>
      <c r="D137" s="55"/>
      <c r="E137" s="55">
        <f t="shared" si="31"/>
        <v>5678624</v>
      </c>
      <c r="F137" s="56">
        <v>1434</v>
      </c>
      <c r="G137" s="72">
        <f t="shared" si="32"/>
        <v>3210331.5</v>
      </c>
      <c r="H137" s="57">
        <f t="shared" si="36"/>
        <v>271.6944180973469</v>
      </c>
      <c r="I137" s="38">
        <f t="shared" si="17"/>
        <v>265.29661980699552</v>
      </c>
      <c r="J137" s="57">
        <f>+I137</f>
        <v>265.29661980699552</v>
      </c>
      <c r="K137" s="68"/>
      <c r="L137" s="68"/>
      <c r="M137" s="68">
        <f t="shared" si="19"/>
        <v>0.37037355580401932</v>
      </c>
      <c r="N137" s="69">
        <f t="shared" si="20"/>
        <v>0.3554037612790204</v>
      </c>
      <c r="O137" s="70">
        <f t="shared" si="21"/>
        <v>-1.8696852916881168E-2</v>
      </c>
      <c r="P137" s="68">
        <f t="shared" si="22"/>
        <v>7.8146755562588543E-2</v>
      </c>
      <c r="Q137" s="69">
        <f t="shared" si="23"/>
        <v>7.2738597916002901E-2</v>
      </c>
      <c r="R137" s="78"/>
      <c r="S137" s="59">
        <f t="shared" si="37"/>
        <v>5.2779884476176617</v>
      </c>
      <c r="T137" s="62">
        <v>1.9053085657023239E-2</v>
      </c>
      <c r="U137" s="66">
        <f t="shared" si="26"/>
        <v>0.27104547570515436</v>
      </c>
      <c r="V137" s="75">
        <v>5280.28</v>
      </c>
      <c r="W137" s="77">
        <f t="shared" si="33"/>
        <v>0.35896353641211465</v>
      </c>
      <c r="X137" s="66">
        <f t="shared" si="34"/>
        <v>8.7918060706960288E-2</v>
      </c>
      <c r="AB137" s="75"/>
      <c r="AJ137" s="56">
        <f t="shared" si="28"/>
        <v>1000.4341715418821</v>
      </c>
      <c r="AP137" s="76">
        <f t="shared" si="29"/>
        <v>1000.4341715418821</v>
      </c>
      <c r="BB137" s="197">
        <v>147.62874445235155</v>
      </c>
      <c r="BD137" s="60">
        <v>0</v>
      </c>
      <c r="BE137" s="60">
        <v>1</v>
      </c>
    </row>
    <row r="138" spans="1:57" ht="15" x14ac:dyDescent="0.2">
      <c r="A138" s="53">
        <f t="shared" si="35"/>
        <v>2012</v>
      </c>
      <c r="B138" s="54">
        <v>40909</v>
      </c>
      <c r="C138" s="55"/>
      <c r="D138" s="55"/>
      <c r="E138" s="55">
        <f>4109392+1476707+120691+33478</f>
        <v>5740268</v>
      </c>
      <c r="F138" s="56">
        <v>1434</v>
      </c>
      <c r="G138" s="72">
        <v>3174831</v>
      </c>
      <c r="H138" s="57">
        <f t="shared" si="36"/>
        <v>268.45863902900413</v>
      </c>
      <c r="I138" s="38">
        <f t="shared" si="17"/>
        <v>267.10926713890444</v>
      </c>
      <c r="J138" s="57">
        <f t="shared" ref="J138:J147" si="38">+J139</f>
        <v>286.32361331529466</v>
      </c>
      <c r="K138" s="68"/>
      <c r="L138" s="68"/>
      <c r="M138" s="68">
        <f t="shared" si="19"/>
        <v>0.37037355580401932</v>
      </c>
      <c r="N138" s="69">
        <f t="shared" si="20"/>
        <v>0.36331830891281736</v>
      </c>
      <c r="O138" s="70">
        <f t="shared" si="21"/>
        <v>-1.1909626598156309E-2</v>
      </c>
      <c r="P138" s="68">
        <f t="shared" si="22"/>
        <v>8.8168472530473663E-2</v>
      </c>
      <c r="Q138" s="69">
        <f t="shared" si="23"/>
        <v>7.9751198158891867E-2</v>
      </c>
      <c r="R138" s="78"/>
      <c r="S138" s="59">
        <f t="shared" si="37"/>
        <v>5.3416049682240674</v>
      </c>
      <c r="T138" s="62">
        <v>1.2053175416691264E-2</v>
      </c>
      <c r="U138" s="66">
        <f t="shared" si="26"/>
        <v>0.25933951442031211</v>
      </c>
      <c r="V138" s="79">
        <v>5350.76</v>
      </c>
      <c r="W138" s="77">
        <f t="shared" si="33"/>
        <v>0.35968287042919211</v>
      </c>
      <c r="X138" s="66">
        <f t="shared" si="34"/>
        <v>0.10034335600888</v>
      </c>
      <c r="AB138" s="79"/>
      <c r="AJ138" s="56">
        <f t="shared" si="28"/>
        <v>1001.7139103004423</v>
      </c>
      <c r="AP138" s="76">
        <f t="shared" si="29"/>
        <v>1001.7139103004423</v>
      </c>
      <c r="BB138" s="197">
        <v>147.6732458092726</v>
      </c>
      <c r="BD138" s="60">
        <v>0</v>
      </c>
      <c r="BE138" s="60">
        <v>1</v>
      </c>
    </row>
    <row r="139" spans="1:57" ht="15" x14ac:dyDescent="0.2">
      <c r="A139" s="53">
        <f t="shared" si="35"/>
        <v>2012</v>
      </c>
      <c r="B139" s="54">
        <v>40940</v>
      </c>
      <c r="C139" s="55"/>
      <c r="D139" s="55"/>
      <c r="E139" s="55">
        <f t="shared" ref="E139:E149" si="39">4109392+1476707+120691+33478</f>
        <v>5740268</v>
      </c>
      <c r="F139" s="56">
        <v>1434</v>
      </c>
      <c r="G139" s="72">
        <f>+G138</f>
        <v>3174831</v>
      </c>
      <c r="H139" s="57">
        <f t="shared" si="36"/>
        <v>263.9721212320639</v>
      </c>
      <c r="I139" s="38">
        <f t="shared" si="17"/>
        <v>268.84709839020638</v>
      </c>
      <c r="J139" s="57">
        <f t="shared" si="38"/>
        <v>286.32361331529466</v>
      </c>
      <c r="K139" s="68"/>
      <c r="L139" s="68"/>
      <c r="M139" s="68">
        <f t="shared" si="19"/>
        <v>0.37037355580401932</v>
      </c>
      <c r="N139" s="69">
        <f t="shared" si="20"/>
        <v>0.37093501169150889</v>
      </c>
      <c r="O139" s="70">
        <f t="shared" si="21"/>
        <v>-1.6712137903878377E-2</v>
      </c>
      <c r="P139" s="68">
        <f t="shared" si="22"/>
        <v>8.5777122523209348E-2</v>
      </c>
      <c r="Q139" s="69">
        <f t="shared" si="23"/>
        <v>8.5312672673890422E-2</v>
      </c>
      <c r="R139" s="78"/>
      <c r="S139" s="59">
        <f t="shared" si="37"/>
        <v>5.4323918499686492</v>
      </c>
      <c r="T139" s="62">
        <v>1.6996180414809992E-2</v>
      </c>
      <c r="U139" s="66">
        <f t="shared" si="26"/>
        <v>0.26211312374996787</v>
      </c>
      <c r="V139" s="79">
        <v>5501.32</v>
      </c>
      <c r="W139" s="77">
        <f t="shared" si="33"/>
        <v>0.3694311752127708</v>
      </c>
      <c r="X139" s="66">
        <f t="shared" si="34"/>
        <v>0.10731805146280293</v>
      </c>
      <c r="AB139" s="79"/>
      <c r="AJ139" s="56">
        <f t="shared" si="28"/>
        <v>1012.688361210863</v>
      </c>
      <c r="AP139" s="76">
        <f t="shared" si="29"/>
        <v>1012.688361210863</v>
      </c>
      <c r="BB139" s="197">
        <v>144.70073458974198</v>
      </c>
      <c r="BD139" s="60">
        <v>0</v>
      </c>
      <c r="BE139" s="60">
        <v>1</v>
      </c>
    </row>
    <row r="140" spans="1:57" ht="15" x14ac:dyDescent="0.2">
      <c r="A140" s="53">
        <f t="shared" si="35"/>
        <v>2012</v>
      </c>
      <c r="B140" s="54">
        <v>40969</v>
      </c>
      <c r="C140" s="55"/>
      <c r="D140" s="55"/>
      <c r="E140" s="55">
        <f t="shared" si="39"/>
        <v>5740268</v>
      </c>
      <c r="F140" s="73">
        <v>1686.67</v>
      </c>
      <c r="G140" s="72">
        <f t="shared" ref="G140:G149" si="40">+G139</f>
        <v>3174831</v>
      </c>
      <c r="H140" s="57">
        <f t="shared" si="36"/>
        <v>303.33404908452252</v>
      </c>
      <c r="I140" s="38">
        <f t="shared" si="17"/>
        <v>270.9768332548162</v>
      </c>
      <c r="J140" s="57">
        <f t="shared" si="38"/>
        <v>286.32361331529466</v>
      </c>
      <c r="K140" s="74">
        <f>F140/F139-1</f>
        <v>0.17619944211994421</v>
      </c>
      <c r="L140" s="74"/>
      <c r="M140" s="68">
        <f t="shared" si="19"/>
        <v>0.37375588460473375</v>
      </c>
      <c r="N140" s="69">
        <f t="shared" si="20"/>
        <v>0.37117502676907477</v>
      </c>
      <c r="O140" s="70">
        <f t="shared" si="21"/>
        <v>0.14911395820414941</v>
      </c>
      <c r="P140" s="68">
        <f t="shared" si="22"/>
        <v>9.2004727349565663E-2</v>
      </c>
      <c r="Q140" s="69">
        <f t="shared" si="23"/>
        <v>8.4606309307914573E-2</v>
      </c>
      <c r="R140" s="78"/>
      <c r="S140" s="59">
        <f t="shared" si="37"/>
        <v>5.5604374289350478</v>
      </c>
      <c r="T140" s="62">
        <v>2.3570755295779566E-2</v>
      </c>
      <c r="U140" s="66">
        <f t="shared" si="26"/>
        <v>0.25801276331377609</v>
      </c>
      <c r="V140" s="79">
        <v>5711.74</v>
      </c>
      <c r="W140" s="77">
        <f t="shared" si="33"/>
        <v>0.33155070240631868</v>
      </c>
      <c r="X140" s="66">
        <f>+W140-U140</f>
        <v>7.3537939092542581E-2</v>
      </c>
      <c r="AB140" s="79"/>
      <c r="AJ140" s="56">
        <f t="shared" si="28"/>
        <v>1027.210551867307</v>
      </c>
      <c r="AP140" s="76">
        <f t="shared" si="29"/>
        <v>1027.210551867307</v>
      </c>
      <c r="BB140" s="197">
        <v>145.58602254895757</v>
      </c>
      <c r="BD140" s="60">
        <v>0</v>
      </c>
      <c r="BE140" s="60">
        <v>1</v>
      </c>
    </row>
    <row r="141" spans="1:57" ht="15" x14ac:dyDescent="0.2">
      <c r="A141" s="53">
        <f t="shared" si="35"/>
        <v>2012</v>
      </c>
      <c r="B141" s="54">
        <v>41000</v>
      </c>
      <c r="C141" s="55"/>
      <c r="D141" s="55"/>
      <c r="E141" s="55">
        <f t="shared" si="39"/>
        <v>5740268</v>
      </c>
      <c r="F141" s="56">
        <v>1686.67</v>
      </c>
      <c r="G141" s="72">
        <f t="shared" si="40"/>
        <v>3174831</v>
      </c>
      <c r="H141" s="57">
        <f t="shared" si="36"/>
        <v>296.42403098556338</v>
      </c>
      <c r="I141" s="38">
        <f t="shared" si="17"/>
        <v>273.07066869216482</v>
      </c>
      <c r="J141" s="57">
        <f t="shared" si="38"/>
        <v>286.32361331529466</v>
      </c>
      <c r="K141" s="68"/>
      <c r="L141" s="68"/>
      <c r="M141" s="68">
        <f t="shared" si="19"/>
        <v>0.37375588460473375</v>
      </c>
      <c r="N141" s="69">
        <f t="shared" si="20"/>
        <v>0.37140207588629548</v>
      </c>
      <c r="O141" s="70">
        <f t="shared" si="21"/>
        <v>-2.2780225694457701E-2</v>
      </c>
      <c r="P141" s="68">
        <f t="shared" si="22"/>
        <v>9.2614117010891173E-2</v>
      </c>
      <c r="Q141" s="69">
        <f t="shared" si="23"/>
        <v>8.4335898890372629E-2</v>
      </c>
      <c r="R141" s="78"/>
      <c r="S141" s="59">
        <f t="shared" si="37"/>
        <v>5.6900582398535207</v>
      </c>
      <c r="T141" s="62">
        <v>2.3311261492479085E-2</v>
      </c>
      <c r="U141" s="66">
        <f t="shared" si="26"/>
        <v>0.25731112495871256</v>
      </c>
      <c r="V141" s="79">
        <v>5983.14</v>
      </c>
      <c r="W141" s="77">
        <f t="shared" si="33"/>
        <v>0.37763870468611849</v>
      </c>
      <c r="X141" s="66">
        <f t="shared" si="34"/>
        <v>0.12032757972740593</v>
      </c>
      <c r="AB141" s="79"/>
      <c r="AJ141" s="56">
        <f t="shared" si="28"/>
        <v>1051.5076907462417</v>
      </c>
      <c r="AP141" s="76">
        <f t="shared" si="29"/>
        <v>1051.5076907462417</v>
      </c>
      <c r="BB141" s="197">
        <v>141.70989405898635</v>
      </c>
      <c r="BD141" s="60">
        <v>0</v>
      </c>
      <c r="BE141" s="60">
        <v>1</v>
      </c>
    </row>
    <row r="142" spans="1:57" ht="15" x14ac:dyDescent="0.2">
      <c r="A142" s="53">
        <f t="shared" si="35"/>
        <v>2012</v>
      </c>
      <c r="B142" s="54">
        <v>41030</v>
      </c>
      <c r="C142" s="55"/>
      <c r="D142" s="55"/>
      <c r="E142" s="55">
        <f t="shared" si="39"/>
        <v>5740268</v>
      </c>
      <c r="F142" s="56">
        <v>1686.67</v>
      </c>
      <c r="G142" s="72">
        <f t="shared" si="40"/>
        <v>3174831</v>
      </c>
      <c r="H142" s="57">
        <f t="shared" si="36"/>
        <v>291.31310359086285</v>
      </c>
      <c r="I142" s="38">
        <f t="shared" si="17"/>
        <v>275.24323057272636</v>
      </c>
      <c r="J142" s="57">
        <f t="shared" si="38"/>
        <v>286.32361331529466</v>
      </c>
      <c r="K142" s="68"/>
      <c r="L142" s="68"/>
      <c r="M142" s="68">
        <f t="shared" si="19"/>
        <v>0.37375588460473375</v>
      </c>
      <c r="N142" s="69">
        <f t="shared" si="20"/>
        <v>0.37161718207026406</v>
      </c>
      <c r="O142" s="70">
        <f t="shared" si="21"/>
        <v>-1.7241946874912539E-2</v>
      </c>
      <c r="P142" s="68">
        <f t="shared" si="22"/>
        <v>9.8290267309028012E-2</v>
      </c>
      <c r="Q142" s="69">
        <f t="shared" si="23"/>
        <v>8.5082322447800118E-2</v>
      </c>
      <c r="R142" s="78"/>
      <c r="S142" s="59">
        <f t="shared" si="37"/>
        <v>5.7898871667951397</v>
      </c>
      <c r="T142" s="62">
        <v>1.7544447303265098E-2</v>
      </c>
      <c r="U142" s="66">
        <f t="shared" si="26"/>
        <v>0.25081312790892407</v>
      </c>
      <c r="V142" s="79">
        <v>6163.78</v>
      </c>
      <c r="W142" s="77">
        <f t="shared" si="33"/>
        <v>0.36656150300525647</v>
      </c>
      <c r="X142" s="66">
        <f t="shared" si="34"/>
        <v>0.1157483750963324</v>
      </c>
      <c r="AB142" s="79"/>
      <c r="AJ142" s="56">
        <f t="shared" si="28"/>
        <v>1064.5768773093068</v>
      </c>
      <c r="AP142" s="76">
        <f t="shared" si="29"/>
        <v>1064.5768773093068</v>
      </c>
      <c r="BB142" s="197">
        <v>140.36844705900532</v>
      </c>
      <c r="BD142" s="60">
        <v>0</v>
      </c>
      <c r="BE142" s="60">
        <v>1</v>
      </c>
    </row>
    <row r="143" spans="1:57" ht="15" x14ac:dyDescent="0.2">
      <c r="A143" s="53">
        <f t="shared" si="35"/>
        <v>2012</v>
      </c>
      <c r="B143" s="54">
        <v>41061</v>
      </c>
      <c r="C143" s="55"/>
      <c r="D143" s="55"/>
      <c r="E143" s="55">
        <f t="shared" si="39"/>
        <v>5740268</v>
      </c>
      <c r="F143" s="56">
        <v>1686.67</v>
      </c>
      <c r="G143" s="72">
        <f t="shared" si="40"/>
        <v>3174831</v>
      </c>
      <c r="H143" s="57">
        <f t="shared" si="36"/>
        <v>286.08933519964273</v>
      </c>
      <c r="I143" s="38">
        <f t="shared" si="17"/>
        <v>277.39262739650957</v>
      </c>
      <c r="J143" s="57">
        <f t="shared" si="38"/>
        <v>286.32361331529466</v>
      </c>
      <c r="K143" s="68"/>
      <c r="L143" s="68"/>
      <c r="M143" s="68">
        <f t="shared" si="19"/>
        <v>0.37375588460473375</v>
      </c>
      <c r="N143" s="69">
        <f t="shared" si="20"/>
        <v>0.37182126348227995</v>
      </c>
      <c r="O143" s="70">
        <f t="shared" si="21"/>
        <v>-1.7931800275475029E-2</v>
      </c>
      <c r="P143" s="68">
        <f t="shared" si="22"/>
        <v>9.9089901787756229E-2</v>
      </c>
      <c r="Q143" s="69">
        <f t="shared" si="23"/>
        <v>8.6023789448557375E-2</v>
      </c>
      <c r="R143" s="78"/>
      <c r="S143" s="59">
        <f t="shared" si="37"/>
        <v>5.8956059960186389</v>
      </c>
      <c r="T143" s="62">
        <v>1.8259220979260915E-2</v>
      </c>
      <c r="U143" s="66">
        <f t="shared" si="26"/>
        <v>0.24990310835374929</v>
      </c>
      <c r="V143" s="79">
        <v>6193.16</v>
      </c>
      <c r="W143" s="77">
        <f t="shared" si="33"/>
        <v>0.35358374604950837</v>
      </c>
      <c r="X143" s="66">
        <f t="shared" si="34"/>
        <v>0.10368063769575908</v>
      </c>
      <c r="AB143" s="79"/>
      <c r="AJ143" s="56">
        <f t="shared" si="28"/>
        <v>1050.4704697332729</v>
      </c>
      <c r="AP143" s="76">
        <f t="shared" si="29"/>
        <v>1050.4704697332729</v>
      </c>
      <c r="BB143" s="197">
        <v>140.86811732267552</v>
      </c>
      <c r="BD143" s="60">
        <v>0</v>
      </c>
      <c r="BE143" s="60">
        <v>1</v>
      </c>
    </row>
    <row r="144" spans="1:57" ht="15" x14ac:dyDescent="0.2">
      <c r="A144" s="53">
        <f t="shared" si="35"/>
        <v>2012</v>
      </c>
      <c r="B144" s="54">
        <v>41091</v>
      </c>
      <c r="C144" s="55"/>
      <c r="D144" s="55"/>
      <c r="E144" s="55">
        <f t="shared" si="39"/>
        <v>5740268</v>
      </c>
      <c r="F144" s="56">
        <v>1686.67</v>
      </c>
      <c r="G144" s="72">
        <f t="shared" si="40"/>
        <v>3174831</v>
      </c>
      <c r="H144" s="57">
        <f t="shared" si="36"/>
        <v>280.22388808913877</v>
      </c>
      <c r="I144" s="38">
        <f t="shared" si="17"/>
        <v>279.51483393339771</v>
      </c>
      <c r="J144" s="57">
        <f t="shared" si="38"/>
        <v>286.32361331529466</v>
      </c>
      <c r="K144" s="68"/>
      <c r="L144" s="68"/>
      <c r="M144" s="68">
        <f t="shared" si="19"/>
        <v>0.37375588460473375</v>
      </c>
      <c r="N144" s="69">
        <f t="shared" si="20"/>
        <v>0.37201514651875645</v>
      </c>
      <c r="O144" s="70">
        <f t="shared" si="21"/>
        <v>-2.0502152260974182E-2</v>
      </c>
      <c r="P144" s="68">
        <f t="shared" si="22"/>
        <v>9.9963641795532965E-2</v>
      </c>
      <c r="Q144" s="69">
        <f t="shared" si="23"/>
        <v>8.7118174721665387E-2</v>
      </c>
      <c r="R144" s="78"/>
      <c r="S144" s="59">
        <f t="shared" si="37"/>
        <v>6.0190086273568264</v>
      </c>
      <c r="T144" s="62">
        <v>2.0931288729525432E-2</v>
      </c>
      <c r="U144" s="66">
        <f t="shared" si="26"/>
        <v>0.24891026612686407</v>
      </c>
      <c r="V144" s="79">
        <v>6413.3</v>
      </c>
      <c r="W144" s="77">
        <f t="shared" si="33"/>
        <v>0.3590667316535634</v>
      </c>
      <c r="X144" s="66">
        <f t="shared" si="34"/>
        <v>0.11015646552669933</v>
      </c>
      <c r="AB144" s="79"/>
      <c r="AJ144" s="56">
        <f t="shared" si="28"/>
        <v>1065.5076935512423</v>
      </c>
      <c r="AP144" s="76">
        <f t="shared" si="29"/>
        <v>1065.5076935512423</v>
      </c>
      <c r="BB144" s="197">
        <v>144.86439244966616</v>
      </c>
      <c r="BD144" s="60">
        <v>0</v>
      </c>
      <c r="BE144" s="60">
        <v>1</v>
      </c>
    </row>
    <row r="145" spans="1:57" ht="15" x14ac:dyDescent="0.2">
      <c r="A145" s="53">
        <f t="shared" si="35"/>
        <v>2012</v>
      </c>
      <c r="B145" s="54">
        <v>41122</v>
      </c>
      <c r="C145" s="55"/>
      <c r="D145" s="55"/>
      <c r="E145" s="55">
        <f t="shared" si="39"/>
        <v>5740268</v>
      </c>
      <c r="F145" s="56">
        <v>1686.67</v>
      </c>
      <c r="G145" s="72">
        <f t="shared" si="40"/>
        <v>3174831</v>
      </c>
      <c r="H145" s="57">
        <f t="shared" si="36"/>
        <v>273.89585630559412</v>
      </c>
      <c r="I145" s="38">
        <f t="shared" si="17"/>
        <v>281.54291083082757</v>
      </c>
      <c r="J145" s="57">
        <f t="shared" si="38"/>
        <v>286.32361331529466</v>
      </c>
      <c r="K145" s="68"/>
      <c r="L145" s="68"/>
      <c r="M145" s="68">
        <f t="shared" si="19"/>
        <v>0.37375588460473375</v>
      </c>
      <c r="N145" s="69">
        <f t="shared" si="20"/>
        <v>0.3721995769959674</v>
      </c>
      <c r="O145" s="70">
        <f t="shared" si="21"/>
        <v>-2.2582056892778923E-2</v>
      </c>
      <c r="P145" s="68">
        <f t="shared" si="22"/>
        <v>9.7519741827251316E-2</v>
      </c>
      <c r="Q145" s="69">
        <f t="shared" si="23"/>
        <v>8.846084141605437E-2</v>
      </c>
      <c r="R145" s="78"/>
      <c r="S145" s="59">
        <f t="shared" si="37"/>
        <v>6.1580705263322058</v>
      </c>
      <c r="T145" s="62">
        <v>2.3103787946628485E-2</v>
      </c>
      <c r="U145" s="66">
        <f t="shared" si="26"/>
        <v>0.25169127465313679</v>
      </c>
      <c r="V145" s="79">
        <v>6468.61</v>
      </c>
      <c r="W145" s="77">
        <f t="shared" si="33"/>
        <v>0.32689163714535963</v>
      </c>
      <c r="X145" s="66">
        <f t="shared" si="34"/>
        <v>7.5200362492222839E-2</v>
      </c>
      <c r="AB145" s="79"/>
      <c r="AJ145" s="56">
        <f t="shared" si="28"/>
        <v>1050.4280476067809</v>
      </c>
      <c r="AP145" s="76">
        <f t="shared" si="29"/>
        <v>1050.4280476067809</v>
      </c>
      <c r="BB145" s="197">
        <v>144.99808058730324</v>
      </c>
      <c r="BD145" s="60">
        <v>0</v>
      </c>
      <c r="BE145" s="60">
        <v>1</v>
      </c>
    </row>
    <row r="146" spans="1:57" ht="15" x14ac:dyDescent="0.2">
      <c r="A146" s="53">
        <f t="shared" si="35"/>
        <v>2012</v>
      </c>
      <c r="B146" s="54">
        <v>41153</v>
      </c>
      <c r="C146" s="55"/>
      <c r="D146" s="55"/>
      <c r="E146" s="55">
        <f t="shared" si="39"/>
        <v>5740268</v>
      </c>
      <c r="F146" s="73">
        <v>1879.67</v>
      </c>
      <c r="G146" s="72">
        <f t="shared" si="40"/>
        <v>3174831</v>
      </c>
      <c r="H146" s="57">
        <f t="shared" si="36"/>
        <v>300.73567776365684</v>
      </c>
      <c r="I146" s="38">
        <f t="shared" si="17"/>
        <v>282.85681138679337</v>
      </c>
      <c r="J146" s="57">
        <f t="shared" si="38"/>
        <v>286.32361331529466</v>
      </c>
      <c r="K146" s="74">
        <f>F146/F145-1</f>
        <v>0.1144266513307286</v>
      </c>
      <c r="L146" s="74"/>
      <c r="M146" s="68">
        <f t="shared" si="19"/>
        <v>0.3107880055788006</v>
      </c>
      <c r="N146" s="69">
        <f t="shared" si="20"/>
        <v>0.36606016035254463</v>
      </c>
      <c r="O146" s="70">
        <f t="shared" si="21"/>
        <v>9.7992798504102474E-2</v>
      </c>
      <c r="P146" s="68">
        <f t="shared" si="22"/>
        <v>5.5328171849673424E-2</v>
      </c>
      <c r="Q146" s="69">
        <f t="shared" si="23"/>
        <v>8.70670763557162E-2</v>
      </c>
      <c r="R146" s="78"/>
      <c r="S146" s="59">
        <f t="shared" si="37"/>
        <v>6.2502394593740265</v>
      </c>
      <c r="T146" s="62">
        <v>1.4967177242888319E-2</v>
      </c>
      <c r="U146" s="66">
        <f t="shared" si="26"/>
        <v>0.24206672440230848</v>
      </c>
      <c r="V146" s="79">
        <v>6577.58</v>
      </c>
      <c r="W146" s="77">
        <f t="shared" si="33"/>
        <v>0.30648038168029901</v>
      </c>
      <c r="X146" s="66">
        <f t="shared" si="34"/>
        <v>6.4413657277990533E-2</v>
      </c>
      <c r="AB146" s="79"/>
      <c r="AJ146" s="56">
        <f t="shared" si="28"/>
        <v>1052.3724799271542</v>
      </c>
      <c r="AP146" s="76">
        <f t="shared" si="29"/>
        <v>1052.3724799271542</v>
      </c>
      <c r="BB146" s="197">
        <v>146.2593303127922</v>
      </c>
      <c r="BD146" s="60">
        <v>0</v>
      </c>
      <c r="BE146" s="60">
        <v>1</v>
      </c>
    </row>
    <row r="147" spans="1:57" ht="15" x14ac:dyDescent="0.2">
      <c r="A147" s="53">
        <f t="shared" si="35"/>
        <v>2012</v>
      </c>
      <c r="B147" s="54">
        <v>41183</v>
      </c>
      <c r="C147" s="55"/>
      <c r="D147" s="55"/>
      <c r="E147" s="55">
        <f t="shared" si="39"/>
        <v>5740268</v>
      </c>
      <c r="F147" s="56">
        <v>1879.67</v>
      </c>
      <c r="G147" s="72">
        <f t="shared" si="40"/>
        <v>3174831</v>
      </c>
      <c r="H147" s="57">
        <f t="shared" si="36"/>
        <v>296.3653369038297</v>
      </c>
      <c r="I147" s="38">
        <f t="shared" si="17"/>
        <v>284.11479094992637</v>
      </c>
      <c r="J147" s="57">
        <f t="shared" si="38"/>
        <v>286.32361331529466</v>
      </c>
      <c r="K147" s="68"/>
      <c r="L147" s="68"/>
      <c r="M147" s="68">
        <f t="shared" si="19"/>
        <v>0.3107880055788006</v>
      </c>
      <c r="N147" s="69">
        <f t="shared" si="20"/>
        <v>0.36025075587362343</v>
      </c>
      <c r="O147" s="70">
        <f t="shared" si="21"/>
        <v>-1.4532166227585797E-2</v>
      </c>
      <c r="P147" s="68">
        <f t="shared" si="22"/>
        <v>5.3670057893953738E-2</v>
      </c>
      <c r="Q147" s="69">
        <f t="shared" si="23"/>
        <v>8.4689806720448235E-2</v>
      </c>
      <c r="R147" s="78"/>
      <c r="S147" s="59">
        <f t="shared" si="37"/>
        <v>6.342408392415849</v>
      </c>
      <c r="T147" s="62">
        <v>1.4746464298033946E-2</v>
      </c>
      <c r="U147" s="66">
        <f t="shared" si="26"/>
        <v>0.24402130985743953</v>
      </c>
      <c r="V147" s="79">
        <v>6743.8</v>
      </c>
      <c r="W147" s="77">
        <f t="shared" si="33"/>
        <v>0.3182375282704264</v>
      </c>
      <c r="X147" s="66">
        <f t="shared" si="34"/>
        <v>7.4216218412986867E-2</v>
      </c>
      <c r="AB147" s="79"/>
      <c r="AJ147" s="56">
        <f t="shared" si="28"/>
        <v>1063.2869381391663</v>
      </c>
      <c r="AP147" s="76">
        <f t="shared" si="29"/>
        <v>1063.2869381391663</v>
      </c>
      <c r="BB147" s="197">
        <v>147.14300441801618</v>
      </c>
      <c r="BD147" s="60">
        <v>0</v>
      </c>
      <c r="BE147" s="60">
        <v>1</v>
      </c>
    </row>
    <row r="148" spans="1:57" ht="15" x14ac:dyDescent="0.2">
      <c r="A148" s="53">
        <f t="shared" si="35"/>
        <v>2012</v>
      </c>
      <c r="B148" s="54">
        <v>41214</v>
      </c>
      <c r="C148" s="55"/>
      <c r="D148" s="55"/>
      <c r="E148" s="55">
        <f t="shared" si="39"/>
        <v>5740268</v>
      </c>
      <c r="F148" s="56">
        <v>1879.67</v>
      </c>
      <c r="G148" s="72">
        <f t="shared" si="40"/>
        <v>3174831</v>
      </c>
      <c r="H148" s="57">
        <f t="shared" si="36"/>
        <v>290.34476058174704</v>
      </c>
      <c r="I148" s="38">
        <f t="shared" si="17"/>
        <v>285.23760140524774</v>
      </c>
      <c r="J148" s="57">
        <f>+J149</f>
        <v>286.32361331529466</v>
      </c>
      <c r="K148" s="68"/>
      <c r="L148" s="68"/>
      <c r="M148" s="68">
        <f t="shared" si="19"/>
        <v>0.3107880055788006</v>
      </c>
      <c r="N148" s="69">
        <f t="shared" si="20"/>
        <v>0.35474545126712154</v>
      </c>
      <c r="O148" s="70">
        <f t="shared" si="21"/>
        <v>-2.0314711514445194E-2</v>
      </c>
      <c r="P148" s="68">
        <f t="shared" si="22"/>
        <v>4.8664265144670038E-2</v>
      </c>
      <c r="Q148" s="69">
        <f t="shared" si="23"/>
        <v>8.18570814610311E-2</v>
      </c>
      <c r="R148" s="78"/>
      <c r="S148" s="59">
        <f t="shared" si="37"/>
        <v>6.4739242968731849</v>
      </c>
      <c r="T148" s="62">
        <v>2.0735956488484808E-2</v>
      </c>
      <c r="U148" s="66">
        <f t="shared" si="26"/>
        <v>0.24995963831948509</v>
      </c>
      <c r="V148" s="79">
        <v>6907.3</v>
      </c>
      <c r="W148" s="77">
        <f t="shared" si="33"/>
        <v>0.31745789543954683</v>
      </c>
      <c r="X148" s="66">
        <f t="shared" si="34"/>
        <v>6.7498257120061744E-2</v>
      </c>
      <c r="AB148" s="79"/>
      <c r="AJ148" s="56">
        <f t="shared" si="28"/>
        <v>1066.9417316690171</v>
      </c>
      <c r="AP148" s="76">
        <f t="shared" si="29"/>
        <v>1066.9417316690171</v>
      </c>
      <c r="BB148" s="197">
        <v>146.98104145527086</v>
      </c>
      <c r="BD148" s="60">
        <v>0</v>
      </c>
      <c r="BE148" s="60">
        <v>1</v>
      </c>
    </row>
    <row r="149" spans="1:57" ht="15" x14ac:dyDescent="0.2">
      <c r="A149" s="53">
        <f t="shared" si="35"/>
        <v>2012</v>
      </c>
      <c r="B149" s="54">
        <v>41244</v>
      </c>
      <c r="C149" s="55"/>
      <c r="D149" s="55"/>
      <c r="E149" s="55">
        <f t="shared" si="39"/>
        <v>5740268</v>
      </c>
      <c r="F149" s="56">
        <v>1879.67</v>
      </c>
      <c r="G149" s="72">
        <f t="shared" si="40"/>
        <v>3174831</v>
      </c>
      <c r="H149" s="57">
        <f t="shared" si="36"/>
        <v>284.72656101791017</v>
      </c>
      <c r="I149" s="38">
        <f t="shared" si="17"/>
        <v>286.32361331529466</v>
      </c>
      <c r="J149" s="57">
        <f>+I149</f>
        <v>286.32361331529466</v>
      </c>
      <c r="K149" s="68"/>
      <c r="L149" s="68"/>
      <c r="M149" s="68">
        <f t="shared" si="19"/>
        <v>0.3107880055788006</v>
      </c>
      <c r="N149" s="69">
        <f t="shared" si="20"/>
        <v>0.34952097786587344</v>
      </c>
      <c r="O149" s="70">
        <f t="shared" si="21"/>
        <v>-1.9350097975179614E-2</v>
      </c>
      <c r="P149" s="68">
        <f t="shared" si="22"/>
        <v>4.7966178369899026E-2</v>
      </c>
      <c r="Q149" s="69">
        <f t="shared" si="23"/>
        <v>7.9258429766637661E-2</v>
      </c>
      <c r="R149" s="78"/>
      <c r="S149" s="59">
        <f t="shared" si="37"/>
        <v>6.6016672040714983</v>
      </c>
      <c r="T149" s="62">
        <v>1.9731912413620822E-2</v>
      </c>
      <c r="U149" s="66">
        <f t="shared" si="26"/>
        <v>0.25079227997388065</v>
      </c>
      <c r="V149" s="79">
        <v>6985.82</v>
      </c>
      <c r="W149" s="77">
        <f t="shared" si="33"/>
        <v>0.32300181051004873</v>
      </c>
      <c r="X149" s="66">
        <f t="shared" si="34"/>
        <v>7.2209530536168076E-2</v>
      </c>
      <c r="AB149" s="79"/>
      <c r="AJ149" s="56">
        <f t="shared" si="28"/>
        <v>1058.1902698293516</v>
      </c>
      <c r="AP149" s="76">
        <f t="shared" si="29"/>
        <v>1058.1902698293516</v>
      </c>
      <c r="BB149" s="197">
        <v>149.01826262280028</v>
      </c>
      <c r="BD149" s="60">
        <v>0</v>
      </c>
      <c r="BE149" s="60">
        <v>1</v>
      </c>
    </row>
    <row r="150" spans="1:57" ht="15" x14ac:dyDescent="0.2">
      <c r="A150" s="53">
        <f t="shared" si="35"/>
        <v>2013</v>
      </c>
      <c r="B150" s="54">
        <v>41275</v>
      </c>
      <c r="C150" s="55"/>
      <c r="D150" s="55"/>
      <c r="E150" s="55">
        <f>4139789+1500238+116648+32332</f>
        <v>5789007</v>
      </c>
      <c r="F150" s="56">
        <v>1879.67</v>
      </c>
      <c r="G150" s="72">
        <v>3165874.916666667</v>
      </c>
      <c r="H150" s="57">
        <f t="shared" si="36"/>
        <v>278.34072307026605</v>
      </c>
      <c r="I150" s="38">
        <f t="shared" si="17"/>
        <v>287.14712031873313</v>
      </c>
      <c r="J150" s="57"/>
      <c r="K150" s="68"/>
      <c r="L150" s="68"/>
      <c r="M150" s="68">
        <f t="shared" si="19"/>
        <v>0.3107880055788006</v>
      </c>
      <c r="N150" s="69">
        <f t="shared" si="20"/>
        <v>0.34455638187755833</v>
      </c>
      <c r="O150" s="70">
        <f t="shared" si="21"/>
        <v>-2.2427967116290359E-2</v>
      </c>
      <c r="P150" s="68">
        <f t="shared" si="22"/>
        <v>3.6810452727484178E-2</v>
      </c>
      <c r="Q150" s="69">
        <f t="shared" si="23"/>
        <v>7.5017439096968674E-2</v>
      </c>
      <c r="R150" s="78"/>
      <c r="S150" s="59">
        <f t="shared" si="37"/>
        <v>6.753126094040808</v>
      </c>
      <c r="T150" s="62">
        <v>2.2942521227955703E-2</v>
      </c>
      <c r="U150" s="66">
        <f t="shared" si="26"/>
        <v>0.26425037684619945</v>
      </c>
      <c r="V150" s="79">
        <v>7063.81</v>
      </c>
      <c r="W150" s="77">
        <f t="shared" si="33"/>
        <v>0.32015078231877347</v>
      </c>
      <c r="X150" s="66">
        <f t="shared" si="34"/>
        <v>5.5900405472574022E-2</v>
      </c>
      <c r="AB150" s="79"/>
      <c r="AJ150" s="56">
        <f t="shared" si="28"/>
        <v>1046.0059388248874</v>
      </c>
      <c r="AP150" s="76">
        <f t="shared" si="29"/>
        <v>1046.0059388248874</v>
      </c>
      <c r="BB150" s="197">
        <v>145.75979074749</v>
      </c>
      <c r="BD150" s="60">
        <v>0</v>
      </c>
      <c r="BE150" s="60">
        <v>1</v>
      </c>
    </row>
    <row r="151" spans="1:57" ht="15" x14ac:dyDescent="0.2">
      <c r="A151" s="53">
        <f t="shared" si="35"/>
        <v>2013</v>
      </c>
      <c r="B151" s="54">
        <v>41306</v>
      </c>
      <c r="C151" s="55"/>
      <c r="D151" s="55"/>
      <c r="E151" s="55">
        <f t="shared" ref="E151:E161" si="41">4139789+1500238+116648+32332</f>
        <v>5789007</v>
      </c>
      <c r="F151" s="56">
        <v>1879.67</v>
      </c>
      <c r="G151" s="72">
        <f>+G150</f>
        <v>3165874.916666667</v>
      </c>
      <c r="H151" s="57">
        <f t="shared" si="36"/>
        <v>275.33008995321046</v>
      </c>
      <c r="I151" s="38">
        <f t="shared" si="17"/>
        <v>288.09361771216203</v>
      </c>
      <c r="J151" s="57">
        <f t="shared" ref="J151:J159" si="42">+J152</f>
        <v>297.39311494088685</v>
      </c>
      <c r="K151" s="68"/>
      <c r="L151" s="68"/>
      <c r="M151" s="68">
        <f t="shared" si="19"/>
        <v>0.3107880055788006</v>
      </c>
      <c r="N151" s="69">
        <f t="shared" si="20"/>
        <v>0.33983274350246817</v>
      </c>
      <c r="O151" s="70">
        <f t="shared" si="21"/>
        <v>-1.0816358755723843E-2</v>
      </c>
      <c r="P151" s="68">
        <f t="shared" si="22"/>
        <v>4.3027152519494738E-2</v>
      </c>
      <c r="Q151" s="69">
        <f t="shared" si="23"/>
        <v>7.1589090740421968E-2</v>
      </c>
      <c r="R151" s="78"/>
      <c r="S151" s="59">
        <f t="shared" si="37"/>
        <v>6.8269690403959506</v>
      </c>
      <c r="T151" s="62">
        <v>1.0934631654561322E-2</v>
      </c>
      <c r="U151" s="66">
        <f t="shared" si="26"/>
        <v>0.25671513192395157</v>
      </c>
      <c r="V151" s="79">
        <v>7300.21</v>
      </c>
      <c r="W151" s="77">
        <f t="shared" si="33"/>
        <v>0.32699243090749142</v>
      </c>
      <c r="X151" s="66">
        <f t="shared" si="34"/>
        <v>7.0277298983539849E-2</v>
      </c>
      <c r="AB151" s="79"/>
      <c r="AJ151" s="56">
        <f t="shared" si="28"/>
        <v>1069.3193358288033</v>
      </c>
      <c r="AP151" s="76">
        <f t="shared" si="29"/>
        <v>1069.3193358288033</v>
      </c>
      <c r="BB151" s="197">
        <v>148.4695019809854</v>
      </c>
      <c r="BD151" s="60">
        <v>0</v>
      </c>
      <c r="BE151" s="60">
        <v>1</v>
      </c>
    </row>
    <row r="152" spans="1:57" ht="15" x14ac:dyDescent="0.2">
      <c r="A152" s="53">
        <f t="shared" si="35"/>
        <v>2013</v>
      </c>
      <c r="B152" s="54">
        <v>41334</v>
      </c>
      <c r="C152" s="55"/>
      <c r="D152" s="55"/>
      <c r="E152" s="55">
        <f t="shared" si="41"/>
        <v>5789007</v>
      </c>
      <c r="F152" s="73">
        <v>2165</v>
      </c>
      <c r="G152" s="72">
        <f t="shared" ref="G152:G161" si="43">+G151</f>
        <v>3165874.916666667</v>
      </c>
      <c r="H152" s="57">
        <f t="shared" si="36"/>
        <v>312.29206236555609</v>
      </c>
      <c r="I152" s="38">
        <f t="shared" si="17"/>
        <v>288.84011881891485</v>
      </c>
      <c r="J152" s="57">
        <f t="shared" si="42"/>
        <v>297.39311494088685</v>
      </c>
      <c r="K152" s="74">
        <f>F152/F151-1</f>
        <v>0.15179792197566599</v>
      </c>
      <c r="L152" s="74"/>
      <c r="M152" s="68">
        <f t="shared" si="19"/>
        <v>0.28359430119703322</v>
      </c>
      <c r="N152" s="69">
        <f t="shared" si="20"/>
        <v>0.33152419692055246</v>
      </c>
      <c r="O152" s="70">
        <f t="shared" si="21"/>
        <v>0.1342460332563975</v>
      </c>
      <c r="P152" s="68">
        <f t="shared" si="22"/>
        <v>2.9531842231590222E-2</v>
      </c>
      <c r="Q152" s="69">
        <f t="shared" si="23"/>
        <v>6.5921818295443302E-2</v>
      </c>
      <c r="R152" s="78"/>
      <c r="S152" s="59">
        <f t="shared" si="37"/>
        <v>6.9326129636485643</v>
      </c>
      <c r="T152" s="62">
        <v>1.5474498657824132E-2</v>
      </c>
      <c r="U152" s="66">
        <f t="shared" si="26"/>
        <v>0.2467747460969667</v>
      </c>
      <c r="V152" s="79">
        <v>7490.7</v>
      </c>
      <c r="W152" s="77">
        <f t="shared" si="33"/>
        <v>0.31145675398389994</v>
      </c>
      <c r="X152" s="66">
        <f t="shared" si="34"/>
        <v>6.4682007886933235E-2</v>
      </c>
      <c r="AB152" s="79"/>
      <c r="AJ152" s="56">
        <f t="shared" si="28"/>
        <v>1080.5016866335661</v>
      </c>
      <c r="AP152" s="76">
        <f t="shared" si="29"/>
        <v>1080.5016866335661</v>
      </c>
      <c r="BB152" s="197">
        <v>148.60391576666601</v>
      </c>
      <c r="BD152" s="60">
        <v>0</v>
      </c>
      <c r="BE152" s="60">
        <v>1</v>
      </c>
    </row>
    <row r="153" spans="1:57" ht="15" x14ac:dyDescent="0.2">
      <c r="A153" s="53">
        <f t="shared" si="35"/>
        <v>2013</v>
      </c>
      <c r="B153" s="54">
        <v>41365</v>
      </c>
      <c r="C153" s="55"/>
      <c r="D153" s="55"/>
      <c r="E153" s="55">
        <f t="shared" si="41"/>
        <v>5789007</v>
      </c>
      <c r="F153" s="56">
        <v>2165</v>
      </c>
      <c r="G153" s="72">
        <f t="shared" si="43"/>
        <v>3165874.916666667</v>
      </c>
      <c r="H153" s="57">
        <f t="shared" si="36"/>
        <v>306.15095321233099</v>
      </c>
      <c r="I153" s="38">
        <f t="shared" si="17"/>
        <v>289.65069567114546</v>
      </c>
      <c r="J153" s="57">
        <f t="shared" si="42"/>
        <v>297.39311494088685</v>
      </c>
      <c r="K153" s="68"/>
      <c r="L153" s="68"/>
      <c r="M153" s="68">
        <f t="shared" si="19"/>
        <v>0.28359430119703322</v>
      </c>
      <c r="N153" s="69">
        <f t="shared" si="20"/>
        <v>0.32366716681094654</v>
      </c>
      <c r="O153" s="70">
        <f t="shared" si="21"/>
        <v>-1.9664634146341453E-2</v>
      </c>
      <c r="P153" s="68">
        <f t="shared" si="22"/>
        <v>3.2814216156588749E-2</v>
      </c>
      <c r="Q153" s="69">
        <f t="shared" si="23"/>
        <v>6.0716982378182349E-2</v>
      </c>
      <c r="R153" s="78"/>
      <c r="S153" s="59">
        <f t="shared" si="37"/>
        <v>7.0716748626239436</v>
      </c>
      <c r="T153" s="62">
        <v>2.0059088788679791E-2</v>
      </c>
      <c r="U153" s="66">
        <f t="shared" si="26"/>
        <v>0.24281238689148998</v>
      </c>
      <c r="V153" s="79">
        <v>7634.27</v>
      </c>
      <c r="W153" s="77">
        <f t="shared" si="33"/>
        <v>0.27596379158769468</v>
      </c>
      <c r="X153" s="66">
        <f t="shared" si="34"/>
        <v>3.31514046962047E-2</v>
      </c>
      <c r="AB153" s="79"/>
      <c r="AJ153" s="56">
        <f t="shared" si="28"/>
        <v>1079.5561374504859</v>
      </c>
      <c r="AP153" s="76">
        <f t="shared" si="29"/>
        <v>1079.5561374504859</v>
      </c>
      <c r="BB153" s="197">
        <v>148.60570789449204</v>
      </c>
      <c r="BD153" s="60">
        <v>0</v>
      </c>
      <c r="BE153" s="60">
        <v>1</v>
      </c>
    </row>
    <row r="154" spans="1:57" ht="15" x14ac:dyDescent="0.2">
      <c r="A154" s="53">
        <f t="shared" si="35"/>
        <v>2013</v>
      </c>
      <c r="B154" s="54">
        <v>41395</v>
      </c>
      <c r="C154" s="55"/>
      <c r="D154" s="55"/>
      <c r="E154" s="55">
        <f t="shared" si="41"/>
        <v>5789007</v>
      </c>
      <c r="F154" s="56">
        <v>2165</v>
      </c>
      <c r="G154" s="72">
        <f t="shared" si="43"/>
        <v>3165874.916666667</v>
      </c>
      <c r="H154" s="57">
        <f t="shared" si="36"/>
        <v>301.6446760397854</v>
      </c>
      <c r="I154" s="38">
        <f t="shared" si="17"/>
        <v>290.511660041889</v>
      </c>
      <c r="J154" s="57">
        <f t="shared" si="42"/>
        <v>297.39311494088685</v>
      </c>
      <c r="K154" s="68"/>
      <c r="L154" s="68"/>
      <c r="M154" s="68">
        <f t="shared" si="19"/>
        <v>0.28359430119703322</v>
      </c>
      <c r="N154" s="69">
        <f t="shared" si="20"/>
        <v>0.31622582123494358</v>
      </c>
      <c r="O154" s="70">
        <f t="shared" si="21"/>
        <v>-1.4719134875338047E-2</v>
      </c>
      <c r="P154" s="68">
        <f t="shared" si="22"/>
        <v>3.5465525997872005E-2</v>
      </c>
      <c r="Q154" s="69">
        <f t="shared" si="23"/>
        <v>5.547249767920559E-2</v>
      </c>
      <c r="R154" s="78"/>
      <c r="S154" s="59">
        <f t="shared" si="37"/>
        <v>7.1773187858765572</v>
      </c>
      <c r="T154" s="62">
        <v>1.493902439024386E-2</v>
      </c>
      <c r="U154" s="66">
        <f t="shared" si="26"/>
        <v>0.23963016534040649</v>
      </c>
      <c r="V154" s="79">
        <v>7896.3</v>
      </c>
      <c r="W154" s="77">
        <f t="shared" si="33"/>
        <v>0.28108076537449422</v>
      </c>
      <c r="X154" s="66">
        <f t="shared" si="34"/>
        <v>4.1450600034087737E-2</v>
      </c>
      <c r="AB154" s="79"/>
      <c r="AJ154" s="56">
        <f t="shared" si="28"/>
        <v>1100.1740671653383</v>
      </c>
      <c r="AP154" s="76">
        <f t="shared" si="29"/>
        <v>1100.1740671653383</v>
      </c>
      <c r="BB154" s="197">
        <v>148.28133610068306</v>
      </c>
      <c r="BD154" s="60">
        <v>0</v>
      </c>
      <c r="BE154" s="60">
        <v>1</v>
      </c>
    </row>
    <row r="155" spans="1:57" ht="15" x14ac:dyDescent="0.2">
      <c r="A155" s="53">
        <f t="shared" si="35"/>
        <v>2013</v>
      </c>
      <c r="B155" s="54">
        <v>41426</v>
      </c>
      <c r="C155" s="55"/>
      <c r="D155" s="55"/>
      <c r="E155" s="55">
        <f t="shared" si="41"/>
        <v>5789007</v>
      </c>
      <c r="F155" s="56">
        <v>2165</v>
      </c>
      <c r="G155" s="72">
        <f t="shared" si="43"/>
        <v>3165874.916666667</v>
      </c>
      <c r="H155" s="57">
        <f t="shared" si="36"/>
        <v>296.06401607914665</v>
      </c>
      <c r="I155" s="38">
        <f t="shared" si="17"/>
        <v>291.34288344851433</v>
      </c>
      <c r="J155" s="57">
        <f t="shared" si="42"/>
        <v>297.39311494088685</v>
      </c>
      <c r="K155" s="68"/>
      <c r="L155" s="68"/>
      <c r="M155" s="68">
        <f t="shared" si="19"/>
        <v>0.28359430119703322</v>
      </c>
      <c r="N155" s="69">
        <f t="shared" si="20"/>
        <v>0.30916802199678339</v>
      </c>
      <c r="O155" s="70">
        <f t="shared" si="21"/>
        <v>-1.8500773936758197E-2</v>
      </c>
      <c r="P155" s="68">
        <f t="shared" si="22"/>
        <v>3.4865615918689308E-2</v>
      </c>
      <c r="Q155" s="69">
        <f t="shared" si="23"/>
        <v>5.0290651856669699E-2</v>
      </c>
      <c r="R155" s="78"/>
      <c r="S155" s="59">
        <f t="shared" si="37"/>
        <v>7.312607687592914</v>
      </c>
      <c r="T155" s="62">
        <v>1.8849504355662239E-2</v>
      </c>
      <c r="U155" s="66">
        <f t="shared" si="26"/>
        <v>0.24034877712845648</v>
      </c>
      <c r="V155" s="79">
        <v>7985.95</v>
      </c>
      <c r="W155" s="77">
        <f t="shared" si="33"/>
        <v>0.28947903816468501</v>
      </c>
      <c r="X155" s="66">
        <f t="shared" si="34"/>
        <v>4.9130261036228529E-2</v>
      </c>
      <c r="AB155" s="79"/>
      <c r="AJ155" s="56">
        <f t="shared" si="28"/>
        <v>1092.0796439756402</v>
      </c>
      <c r="AP155" s="76">
        <f t="shared" si="29"/>
        <v>1092.0796439756402</v>
      </c>
      <c r="BB155" s="197">
        <v>149.0348987180777</v>
      </c>
      <c r="BD155" s="60">
        <v>0</v>
      </c>
      <c r="BE155" s="60">
        <v>1</v>
      </c>
    </row>
    <row r="156" spans="1:57" ht="15" x14ac:dyDescent="0.2">
      <c r="A156" s="53">
        <f t="shared" si="35"/>
        <v>2013</v>
      </c>
      <c r="B156" s="54">
        <v>41456</v>
      </c>
      <c r="C156" s="55"/>
      <c r="D156" s="55"/>
      <c r="E156" s="55">
        <f t="shared" si="41"/>
        <v>5789007</v>
      </c>
      <c r="F156" s="56">
        <v>2165</v>
      </c>
      <c r="G156" s="72">
        <f t="shared" si="43"/>
        <v>3165874.916666667</v>
      </c>
      <c r="H156" s="57">
        <f t="shared" si="36"/>
        <v>288.97125943494837</v>
      </c>
      <c r="I156" s="38">
        <f t="shared" si="17"/>
        <v>292.07183106066515</v>
      </c>
      <c r="J156" s="57">
        <f t="shared" si="42"/>
        <v>297.39311494088685</v>
      </c>
      <c r="K156" s="68"/>
      <c r="L156" s="68"/>
      <c r="M156" s="68">
        <f t="shared" si="19"/>
        <v>0.28359430119703322</v>
      </c>
      <c r="N156" s="69">
        <f t="shared" si="20"/>
        <v>0.30246486063882405</v>
      </c>
      <c r="O156" s="70">
        <f t="shared" si="21"/>
        <v>-2.3956834532374183E-2</v>
      </c>
      <c r="P156" s="68">
        <f t="shared" si="22"/>
        <v>3.121565190411979E-2</v>
      </c>
      <c r="Q156" s="69">
        <f t="shared" si="23"/>
        <v>4.4924260192428678E-2</v>
      </c>
      <c r="R156" s="78"/>
      <c r="S156" s="59">
        <f t="shared" si="37"/>
        <v>7.4920945572006721</v>
      </c>
      <c r="T156" s="62">
        <v>2.4544851477850793E-2</v>
      </c>
      <c r="U156" s="66">
        <f t="shared" si="26"/>
        <v>0.24473896301602971</v>
      </c>
      <c r="V156" s="79">
        <v>8176.79</v>
      </c>
      <c r="W156" s="77">
        <f t="shared" si="33"/>
        <v>0.27497388240063603</v>
      </c>
      <c r="X156" s="66">
        <f t="shared" si="34"/>
        <v>3.0234919384606318E-2</v>
      </c>
      <c r="AB156" s="79"/>
      <c r="AJ156" s="56">
        <f t="shared" si="28"/>
        <v>1091.3890551663239</v>
      </c>
      <c r="AP156" s="76">
        <f t="shared" si="29"/>
        <v>1091.3890551663239</v>
      </c>
      <c r="BB156" s="197">
        <v>148.17211887466306</v>
      </c>
      <c r="BD156" s="60">
        <v>0</v>
      </c>
      <c r="BE156" s="60">
        <v>1</v>
      </c>
    </row>
    <row r="157" spans="1:57" ht="15" x14ac:dyDescent="0.2">
      <c r="A157" s="53">
        <f t="shared" si="35"/>
        <v>2013</v>
      </c>
      <c r="B157" s="54">
        <v>41487</v>
      </c>
      <c r="C157" s="55"/>
      <c r="D157" s="55"/>
      <c r="E157" s="55">
        <f t="shared" si="41"/>
        <v>5789007</v>
      </c>
      <c r="F157" s="56">
        <v>2165</v>
      </c>
      <c r="G157" s="72">
        <f t="shared" si="43"/>
        <v>3165874.916666667</v>
      </c>
      <c r="H157" s="57">
        <f t="shared" si="36"/>
        <v>283.08552443059995</v>
      </c>
      <c r="I157" s="38">
        <f t="shared" si="17"/>
        <v>292.83763673774899</v>
      </c>
      <c r="J157" s="57">
        <f t="shared" si="42"/>
        <v>297.39311494088685</v>
      </c>
      <c r="K157" s="68"/>
      <c r="L157" s="68"/>
      <c r="M157" s="68">
        <f t="shared" si="19"/>
        <v>0.28359430119703322</v>
      </c>
      <c r="N157" s="69">
        <f t="shared" si="20"/>
        <v>0.29609026266795291</v>
      </c>
      <c r="O157" s="70">
        <f t="shared" si="21"/>
        <v>-2.0367890619493845E-2</v>
      </c>
      <c r="P157" s="68">
        <f t="shared" si="22"/>
        <v>3.3551687305384492E-2</v>
      </c>
      <c r="Q157" s="69">
        <f t="shared" si="23"/>
        <v>4.0117244911586969E-2</v>
      </c>
      <c r="R157" s="78"/>
      <c r="S157" s="59">
        <f t="shared" si="37"/>
        <v>7.6478654440374338</v>
      </c>
      <c r="T157" s="62">
        <v>2.0791366906474762E-2</v>
      </c>
      <c r="U157" s="66">
        <f t="shared" si="26"/>
        <v>0.24192560175054734</v>
      </c>
      <c r="V157" s="79">
        <v>8255.89</v>
      </c>
      <c r="W157" s="77">
        <f t="shared" si="33"/>
        <v>0.27630047258993806</v>
      </c>
      <c r="X157" s="66">
        <f t="shared" si="34"/>
        <v>3.4374870839390725E-2</v>
      </c>
      <c r="AB157" s="79"/>
      <c r="AJ157" s="56">
        <f t="shared" si="28"/>
        <v>1079.5025174555869</v>
      </c>
      <c r="AP157" s="76">
        <f t="shared" si="29"/>
        <v>1079.5025174555869</v>
      </c>
      <c r="BB157" s="197">
        <v>150.18223474433236</v>
      </c>
      <c r="BD157" s="60">
        <v>0</v>
      </c>
      <c r="BE157" s="60">
        <v>1</v>
      </c>
    </row>
    <row r="158" spans="1:57" ht="15" x14ac:dyDescent="0.2">
      <c r="A158" s="53">
        <f t="shared" si="35"/>
        <v>2013</v>
      </c>
      <c r="B158" s="54">
        <v>41518</v>
      </c>
      <c r="C158" s="55"/>
      <c r="D158" s="55"/>
      <c r="E158" s="55">
        <f t="shared" si="41"/>
        <v>5789007</v>
      </c>
      <c r="F158" s="73">
        <v>2477</v>
      </c>
      <c r="G158" s="72">
        <f t="shared" si="43"/>
        <v>3165874.916666667</v>
      </c>
      <c r="H158" s="57">
        <f t="shared" si="36"/>
        <v>317.10948443078581</v>
      </c>
      <c r="I158" s="38">
        <f t="shared" si="17"/>
        <v>294.20212062667639</v>
      </c>
      <c r="J158" s="57">
        <f t="shared" si="42"/>
        <v>297.39311494088685</v>
      </c>
      <c r="K158" s="74">
        <f>F158/F157-1</f>
        <v>0.14411085450346417</v>
      </c>
      <c r="L158" s="74"/>
      <c r="M158" s="68">
        <f t="shared" si="19"/>
        <v>0.31778450472689346</v>
      </c>
      <c r="N158" s="69">
        <f t="shared" si="20"/>
        <v>0.29711800242987718</v>
      </c>
      <c r="O158" s="70">
        <f t="shared" si="21"/>
        <v>0.12018968496754434</v>
      </c>
      <c r="P158" s="68">
        <f t="shared" si="22"/>
        <v>5.4445840243793286E-2</v>
      </c>
      <c r="Q158" s="69">
        <f t="shared" si="23"/>
        <v>4.0109726134078594E-2</v>
      </c>
      <c r="R158" s="78"/>
      <c r="S158" s="59">
        <f t="shared" si="37"/>
        <v>7.8111823253922399</v>
      </c>
      <c r="T158" s="62">
        <v>2.1354570441891596E-2</v>
      </c>
      <c r="U158" s="66">
        <f t="shared" si="26"/>
        <v>0.24974129010003487</v>
      </c>
      <c r="V158" s="79">
        <v>8439.6</v>
      </c>
      <c r="W158" s="77">
        <f t="shared" si="33"/>
        <v>0.28308587656858619</v>
      </c>
      <c r="X158" s="66">
        <f t="shared" si="34"/>
        <v>3.3344586468551318E-2</v>
      </c>
      <c r="AB158" s="79"/>
      <c r="AJ158" s="56">
        <f t="shared" si="28"/>
        <v>1080.4510314097943</v>
      </c>
      <c r="AP158" s="76">
        <f t="shared" si="29"/>
        <v>1080.4510314097943</v>
      </c>
      <c r="BB158" s="197">
        <v>150.19565055132509</v>
      </c>
      <c r="BD158" s="60">
        <v>0</v>
      </c>
      <c r="BE158" s="60">
        <v>1</v>
      </c>
    </row>
    <row r="159" spans="1:57" ht="15" x14ac:dyDescent="0.2">
      <c r="A159" s="53">
        <f t="shared" si="35"/>
        <v>2013</v>
      </c>
      <c r="B159" s="54">
        <v>41548</v>
      </c>
      <c r="C159" s="55"/>
      <c r="D159" s="55"/>
      <c r="E159" s="55">
        <f t="shared" si="41"/>
        <v>5789007</v>
      </c>
      <c r="F159" s="56">
        <v>2477</v>
      </c>
      <c r="G159" s="72">
        <f t="shared" si="43"/>
        <v>3165874.916666667</v>
      </c>
      <c r="H159" s="57">
        <f t="shared" si="36"/>
        <v>310.27956575322037</v>
      </c>
      <c r="I159" s="38">
        <f t="shared" ref="I159:I222" si="44">+AVERAGE(H148:H159)</f>
        <v>295.36163969745894</v>
      </c>
      <c r="J159" s="57">
        <f t="shared" si="42"/>
        <v>297.39311494088685</v>
      </c>
      <c r="K159" s="68"/>
      <c r="L159" s="68"/>
      <c r="M159" s="68">
        <f t="shared" si="19"/>
        <v>0.31778450472689346</v>
      </c>
      <c r="N159" s="69">
        <f t="shared" si="20"/>
        <v>0.29809904075173721</v>
      </c>
      <c r="O159" s="70">
        <f t="shared" si="21"/>
        <v>-2.1538046046857273E-2</v>
      </c>
      <c r="P159" s="68">
        <f t="shared" si="22"/>
        <v>4.6949582548197366E-2</v>
      </c>
      <c r="Q159" s="69">
        <f t="shared" si="23"/>
        <v>3.9585579863439024E-2</v>
      </c>
      <c r="R159" s="78"/>
      <c r="S159" s="59">
        <f t="shared" si="37"/>
        <v>7.9831232004819555</v>
      </c>
      <c r="T159" s="62">
        <v>2.2012144631521124E-2</v>
      </c>
      <c r="U159" s="66">
        <f t="shared" si="26"/>
        <v>0.25868955553667083</v>
      </c>
      <c r="V159" s="79">
        <v>8626.56</v>
      </c>
      <c r="W159" s="77">
        <f t="shared" si="33"/>
        <v>0.27918384293721621</v>
      </c>
      <c r="X159" s="66">
        <f t="shared" si="34"/>
        <v>2.0494287400545375E-2</v>
      </c>
      <c r="AB159" s="79"/>
      <c r="AJ159" s="56">
        <f t="shared" si="28"/>
        <v>1080.5996329205088</v>
      </c>
      <c r="AP159" s="76">
        <f t="shared" si="29"/>
        <v>1080.5996329205088</v>
      </c>
      <c r="BB159" s="197">
        <v>149.06482281138861</v>
      </c>
      <c r="BD159" s="60">
        <v>0</v>
      </c>
      <c r="BE159" s="60">
        <v>1</v>
      </c>
    </row>
    <row r="160" spans="1:57" ht="15" x14ac:dyDescent="0.2">
      <c r="A160" s="53">
        <f t="shared" si="35"/>
        <v>2013</v>
      </c>
      <c r="B160" s="54">
        <v>41579</v>
      </c>
      <c r="C160" s="55"/>
      <c r="D160" s="55"/>
      <c r="E160" s="55">
        <f t="shared" si="41"/>
        <v>5789007</v>
      </c>
      <c r="F160" s="56">
        <v>2477</v>
      </c>
      <c r="G160" s="72">
        <f t="shared" si="43"/>
        <v>3165874.916666667</v>
      </c>
      <c r="H160" s="57">
        <f t="shared" si="36"/>
        <v>303.0766107215556</v>
      </c>
      <c r="I160" s="38">
        <f t="shared" si="44"/>
        <v>296.42262720910969</v>
      </c>
      <c r="J160" s="57">
        <f>+J161</f>
        <v>297.39311494088685</v>
      </c>
      <c r="K160" s="68"/>
      <c r="L160" s="68"/>
      <c r="M160" s="68">
        <f t="shared" si="19"/>
        <v>0.31778450472689346</v>
      </c>
      <c r="N160" s="69">
        <f t="shared" si="20"/>
        <v>0.29903649015030642</v>
      </c>
      <c r="O160" s="70">
        <f t="shared" si="21"/>
        <v>-2.3214403482160417E-2</v>
      </c>
      <c r="P160" s="68">
        <f t="shared" si="22"/>
        <v>4.3850800387437605E-2</v>
      </c>
      <c r="Q160" s="69">
        <f t="shared" si="23"/>
        <v>3.9213013111728534E-2</v>
      </c>
      <c r="R160" s="78"/>
      <c r="S160" s="59">
        <f t="shared" si="37"/>
        <v>8.1728510626499133</v>
      </c>
      <c r="T160" s="62">
        <v>2.3766119775842087E-2</v>
      </c>
      <c r="U160" s="66">
        <f t="shared" si="26"/>
        <v>0.26242610939971711</v>
      </c>
      <c r="V160" s="79">
        <v>8666.7199999999993</v>
      </c>
      <c r="W160" s="77">
        <f t="shared" si="33"/>
        <v>0.2547189205623035</v>
      </c>
      <c r="X160" s="66">
        <f t="shared" si="34"/>
        <v>-7.7071888374136144E-3</v>
      </c>
      <c r="AB160" s="79"/>
      <c r="AJ160" s="56">
        <f t="shared" si="28"/>
        <v>1060.4279869490192</v>
      </c>
      <c r="AP160" s="76">
        <f t="shared" si="29"/>
        <v>1060.4279869490192</v>
      </c>
      <c r="BB160" s="197">
        <v>148.25811122901339</v>
      </c>
      <c r="BD160" s="60">
        <v>0</v>
      </c>
      <c r="BE160" s="60">
        <v>1</v>
      </c>
    </row>
    <row r="161" spans="1:57" ht="15" x14ac:dyDescent="0.2">
      <c r="A161" s="53">
        <f t="shared" si="35"/>
        <v>2013</v>
      </c>
      <c r="B161" s="54">
        <v>41609</v>
      </c>
      <c r="C161" s="55"/>
      <c r="D161" s="55"/>
      <c r="E161" s="55">
        <f t="shared" si="41"/>
        <v>5789007</v>
      </c>
      <c r="F161" s="56">
        <v>2477</v>
      </c>
      <c r="G161" s="72">
        <f t="shared" si="43"/>
        <v>3165874.916666667</v>
      </c>
      <c r="H161" s="57">
        <f t="shared" si="36"/>
        <v>296.37241379923569</v>
      </c>
      <c r="I161" s="38">
        <f t="shared" si="44"/>
        <v>297.39311494088685</v>
      </c>
      <c r="J161" s="57">
        <f>+I161</f>
        <v>297.39311494088685</v>
      </c>
      <c r="K161" s="68"/>
      <c r="L161" s="68"/>
      <c r="M161" s="68">
        <f t="shared" si="19"/>
        <v>0.31778450472689346</v>
      </c>
      <c r="N161" s="69">
        <f t="shared" si="20"/>
        <v>0.29993319256633222</v>
      </c>
      <c r="O161" s="70">
        <f t="shared" si="21"/>
        <v>-2.2120469495678918E-2</v>
      </c>
      <c r="P161" s="68">
        <f t="shared" si="22"/>
        <v>4.09018840381139E-2</v>
      </c>
      <c r="Q161" s="69">
        <f t="shared" si="23"/>
        <v>3.86608058532798E-2</v>
      </c>
      <c r="R161" s="78"/>
      <c r="S161" s="59">
        <f t="shared" si="37"/>
        <v>8.357727928341987</v>
      </c>
      <c r="T161" s="62">
        <v>2.2620853393128026E-2</v>
      </c>
      <c r="U161" s="66">
        <f t="shared" si="26"/>
        <v>0.26600261267145653</v>
      </c>
      <c r="V161" s="79">
        <v>8743.73</v>
      </c>
      <c r="W161" s="77">
        <f t="shared" si="33"/>
        <v>0.25163975023690854</v>
      </c>
      <c r="X161" s="66">
        <f t="shared" si="34"/>
        <v>-1.4362862434547985E-2</v>
      </c>
      <c r="AB161" s="79"/>
      <c r="AJ161" s="56">
        <f t="shared" si="28"/>
        <v>1046.1850487318493</v>
      </c>
      <c r="AP161" s="76">
        <f t="shared" si="29"/>
        <v>1046.1850487318493</v>
      </c>
      <c r="BB161" s="197">
        <v>147.3992205507183</v>
      </c>
      <c r="BD161" s="60">
        <v>0</v>
      </c>
      <c r="BE161" s="60">
        <v>1</v>
      </c>
    </row>
    <row r="162" spans="1:57" ht="15" x14ac:dyDescent="0.2">
      <c r="A162" s="53">
        <f t="shared" si="35"/>
        <v>2014</v>
      </c>
      <c r="B162" s="54">
        <v>41640</v>
      </c>
      <c r="C162" s="55"/>
      <c r="D162" s="55"/>
      <c r="E162" s="55">
        <f>4161655+1523748+112596+31341</f>
        <v>5829340</v>
      </c>
      <c r="F162" s="56">
        <v>2477</v>
      </c>
      <c r="G162" s="72">
        <v>3163964.4166666665</v>
      </c>
      <c r="H162" s="57">
        <f t="shared" si="36"/>
        <v>282.80311682282758</v>
      </c>
      <c r="I162" s="38">
        <f t="shared" si="44"/>
        <v>297.76498108693363</v>
      </c>
      <c r="J162" s="57"/>
      <c r="K162" s="68"/>
      <c r="L162" s="68"/>
      <c r="M162" s="68">
        <f t="shared" si="19"/>
        <v>0.31778450472689346</v>
      </c>
      <c r="N162" s="69">
        <f t="shared" si="20"/>
        <v>0.30079174814114129</v>
      </c>
      <c r="O162" s="70">
        <f t="shared" si="21"/>
        <v>-4.5784615384615535E-2</v>
      </c>
      <c r="P162" s="68">
        <f t="shared" si="22"/>
        <v>1.6032126752200115E-2</v>
      </c>
      <c r="Q162" s="69">
        <f t="shared" si="23"/>
        <v>3.6977075571625662E-2</v>
      </c>
      <c r="R162" s="78"/>
      <c r="S162" s="59">
        <f t="shared" si="37"/>
        <v>8.7587436370151739</v>
      </c>
      <c r="T162" s="62">
        <v>4.7981426544563277E-2</v>
      </c>
      <c r="U162" s="66">
        <f t="shared" si="26"/>
        <v>0.29699098092425547</v>
      </c>
      <c r="V162" s="79">
        <v>8785.0300000000007</v>
      </c>
      <c r="W162" s="77">
        <f t="shared" si="33"/>
        <v>0.24366736930919708</v>
      </c>
      <c r="X162" s="66">
        <f t="shared" si="34"/>
        <v>-5.3323611615058386E-2</v>
      </c>
      <c r="AB162" s="79"/>
      <c r="AJ162" s="56">
        <f t="shared" si="28"/>
        <v>1003.0011567953352</v>
      </c>
      <c r="AP162" s="76">
        <f t="shared" si="29"/>
        <v>1003.0011567953352</v>
      </c>
      <c r="BB162" s="197">
        <v>145.47208916218634</v>
      </c>
      <c r="BD162" s="60">
        <v>0</v>
      </c>
      <c r="BE162" s="60">
        <v>1</v>
      </c>
    </row>
    <row r="163" spans="1:57" ht="15" x14ac:dyDescent="0.2">
      <c r="A163" s="53">
        <f t="shared" si="35"/>
        <v>2014</v>
      </c>
      <c r="B163" s="54">
        <v>41671</v>
      </c>
      <c r="C163" s="55"/>
      <c r="D163" s="55"/>
      <c r="E163" s="55">
        <f t="shared" ref="E163:E173" si="45">4161655+1523748+112596+31341</f>
        <v>5829340</v>
      </c>
      <c r="F163" s="56">
        <v>2477</v>
      </c>
      <c r="G163" s="72">
        <f>+G162</f>
        <v>3163964.4166666665</v>
      </c>
      <c r="H163" s="57">
        <f t="shared" si="36"/>
        <v>270.94809553510692</v>
      </c>
      <c r="I163" s="38">
        <f t="shared" si="44"/>
        <v>297.39981488542492</v>
      </c>
      <c r="J163" s="57">
        <f t="shared" ref="J163:J171" si="46">+J164</f>
        <v>278.35189458261362</v>
      </c>
      <c r="K163" s="68"/>
      <c r="L163" s="68"/>
      <c r="M163" s="68">
        <f t="shared" si="19"/>
        <v>0.31778450472689346</v>
      </c>
      <c r="N163" s="69">
        <f t="shared" si="20"/>
        <v>0.30161454039715774</v>
      </c>
      <c r="O163" s="70">
        <f t="shared" si="21"/>
        <v>-4.1919698131006378E-2</v>
      </c>
      <c r="P163" s="68">
        <f t="shared" si="22"/>
        <v>-1.5915421445030664E-2</v>
      </c>
      <c r="Q163" s="69">
        <f t="shared" si="23"/>
        <v>3.2302684270363979E-2</v>
      </c>
      <c r="R163" s="78"/>
      <c r="S163" s="59">
        <f t="shared" si="37"/>
        <v>9.1419723586101149</v>
      </c>
      <c r="T163" s="62">
        <v>4.3753846153846254E-2</v>
      </c>
      <c r="U163" s="66">
        <f t="shared" si="26"/>
        <v>0.33909679456813513</v>
      </c>
      <c r="V163" s="79">
        <v>9249.2099999999991</v>
      </c>
      <c r="W163" s="77">
        <f t="shared" si="33"/>
        <v>0.26697862116295279</v>
      </c>
      <c r="X163" s="66">
        <f t="shared" si="34"/>
        <v>-7.211817340518234E-2</v>
      </c>
      <c r="AB163" s="79"/>
      <c r="AJ163" s="56">
        <f t="shared" si="28"/>
        <v>1011.7302522019644</v>
      </c>
      <c r="AP163" s="76">
        <f t="shared" si="29"/>
        <v>1011.7302522019644</v>
      </c>
      <c r="BB163" s="197">
        <v>146.91800611741337</v>
      </c>
      <c r="BD163" s="60">
        <v>0</v>
      </c>
      <c r="BE163" s="60">
        <v>1</v>
      </c>
    </row>
    <row r="164" spans="1:57" ht="15" x14ac:dyDescent="0.2">
      <c r="A164" s="53">
        <f t="shared" si="35"/>
        <v>2014</v>
      </c>
      <c r="B164" s="54">
        <v>41699</v>
      </c>
      <c r="C164" s="55"/>
      <c r="D164" s="55"/>
      <c r="E164" s="55">
        <f t="shared" si="45"/>
        <v>5829340</v>
      </c>
      <c r="F164" s="73">
        <v>2757</v>
      </c>
      <c r="G164" s="72">
        <f t="shared" ref="G164:G173" si="47">+G163</f>
        <v>3163964.4166666665</v>
      </c>
      <c r="H164" s="57">
        <f t="shared" si="36"/>
        <v>290.9574257815521</v>
      </c>
      <c r="I164" s="38">
        <f t="shared" si="44"/>
        <v>295.62192850342461</v>
      </c>
      <c r="J164" s="57">
        <f t="shared" si="46"/>
        <v>278.35189458261362</v>
      </c>
      <c r="K164" s="74">
        <f>F164/F163-1</f>
        <v>0.1130399677028664</v>
      </c>
      <c r="L164" s="74"/>
      <c r="M164" s="68">
        <f t="shared" si="19"/>
        <v>0.27344110854503456</v>
      </c>
      <c r="N164" s="69">
        <f t="shared" si="20"/>
        <v>0.30021571220453858</v>
      </c>
      <c r="O164" s="70">
        <f t="shared" si="21"/>
        <v>7.3849311274648111E-2</v>
      </c>
      <c r="P164" s="68">
        <f t="shared" si="22"/>
        <v>-6.8316294760737639E-2</v>
      </c>
      <c r="Q164" s="69">
        <f t="shared" si="23"/>
        <v>2.3479458851633828E-2</v>
      </c>
      <c r="R164" s="78"/>
      <c r="S164" s="59">
        <f t="shared" si="37"/>
        <v>9.47561311622934</v>
      </c>
      <c r="T164" s="62">
        <v>3.6495489652732749E-2</v>
      </c>
      <c r="U164" s="66">
        <f t="shared" si="26"/>
        <v>0.36681698025190501</v>
      </c>
      <c r="V164" s="79">
        <v>9634.75</v>
      </c>
      <c r="W164" s="77">
        <f t="shared" si="33"/>
        <v>0.28622825637123372</v>
      </c>
      <c r="X164" s="66">
        <f t="shared" si="34"/>
        <v>-8.0588723880671287E-2</v>
      </c>
      <c r="AB164" s="79"/>
      <c r="AJ164" s="56">
        <f t="shared" si="28"/>
        <v>1016.7943627307977</v>
      </c>
      <c r="AP164" s="76">
        <f t="shared" si="29"/>
        <v>1016.7943627307977</v>
      </c>
      <c r="BB164" s="197">
        <v>145.50953783493998</v>
      </c>
      <c r="BD164" s="60">
        <v>0</v>
      </c>
      <c r="BE164" s="60">
        <v>1</v>
      </c>
    </row>
    <row r="165" spans="1:57" ht="15" x14ac:dyDescent="0.2">
      <c r="A165" s="53">
        <f t="shared" si="35"/>
        <v>2014</v>
      </c>
      <c r="B165" s="54">
        <v>41730</v>
      </c>
      <c r="C165" s="55"/>
      <c r="D165" s="55"/>
      <c r="E165" s="55">
        <f t="shared" si="45"/>
        <v>5829340</v>
      </c>
      <c r="F165" s="56">
        <v>2757</v>
      </c>
      <c r="G165" s="72">
        <f t="shared" si="47"/>
        <v>3163964.4166666665</v>
      </c>
      <c r="H165" s="57">
        <f t="shared" si="36"/>
        <v>282.14637019359515</v>
      </c>
      <c r="I165" s="38">
        <f t="shared" si="44"/>
        <v>293.62154658519665</v>
      </c>
      <c r="J165" s="57">
        <f t="shared" si="46"/>
        <v>278.35189458261362</v>
      </c>
      <c r="K165" s="68"/>
      <c r="L165" s="68"/>
      <c r="M165" s="68">
        <f t="shared" si="19"/>
        <v>0.27344110854503456</v>
      </c>
      <c r="N165" s="69">
        <f t="shared" si="20"/>
        <v>0.29887674627706917</v>
      </c>
      <c r="O165" s="70">
        <f t="shared" si="21"/>
        <v>-3.028297203375796E-2</v>
      </c>
      <c r="P165" s="68">
        <f t="shared" si="22"/>
        <v>-7.8407670356288151E-2</v>
      </c>
      <c r="Q165" s="69">
        <f t="shared" si="23"/>
        <v>1.370910194035746E-2</v>
      </c>
      <c r="R165" s="78"/>
      <c r="S165" s="59">
        <f t="shared" si="37"/>
        <v>9.7715239012583446</v>
      </c>
      <c r="T165" s="62">
        <v>3.1228668941979398E-2</v>
      </c>
      <c r="U165" s="66">
        <f t="shared" si="26"/>
        <v>0.3817835365853659</v>
      </c>
      <c r="V165" s="79">
        <v>10156.89</v>
      </c>
      <c r="W165" s="77">
        <f t="shared" si="33"/>
        <v>0.33043368914120119</v>
      </c>
      <c r="X165" s="66">
        <f t="shared" si="34"/>
        <v>-5.1349847444164709E-2</v>
      </c>
      <c r="AB165" s="79"/>
      <c r="AJ165" s="56">
        <f t="shared" si="28"/>
        <v>1039.4376662878581</v>
      </c>
      <c r="AP165" s="76">
        <f t="shared" si="29"/>
        <v>1039.4376662878581</v>
      </c>
      <c r="BB165" s="197">
        <v>145.09358971130413</v>
      </c>
      <c r="BD165" s="60">
        <v>0</v>
      </c>
      <c r="BE165" s="60">
        <v>1</v>
      </c>
    </row>
    <row r="166" spans="1:57" ht="15" x14ac:dyDescent="0.2">
      <c r="A166" s="53">
        <f t="shared" si="35"/>
        <v>2014</v>
      </c>
      <c r="B166" s="54">
        <v>41760</v>
      </c>
      <c r="C166" s="55"/>
      <c r="D166" s="55"/>
      <c r="E166" s="55">
        <f t="shared" si="45"/>
        <v>5829340</v>
      </c>
      <c r="F166" s="56">
        <v>2757</v>
      </c>
      <c r="G166" s="72">
        <f t="shared" si="47"/>
        <v>3163964.4166666665</v>
      </c>
      <c r="H166" s="57">
        <f t="shared" si="36"/>
        <v>275.28289894191306</v>
      </c>
      <c r="I166" s="38">
        <f t="shared" si="44"/>
        <v>291.4247318270406</v>
      </c>
      <c r="J166" s="57">
        <f t="shared" si="46"/>
        <v>278.35189458261362</v>
      </c>
      <c r="K166" s="68"/>
      <c r="L166" s="68"/>
      <c r="M166" s="68">
        <f t="shared" si="19"/>
        <v>0.27344110854503456</v>
      </c>
      <c r="N166" s="69">
        <f t="shared" si="20"/>
        <v>0.29759388044425128</v>
      </c>
      <c r="O166" s="70">
        <f t="shared" si="21"/>
        <v>-2.4325924331306092E-2</v>
      </c>
      <c r="P166" s="68">
        <f t="shared" si="22"/>
        <v>-8.7393477133325459E-2</v>
      </c>
      <c r="Q166" s="69">
        <f t="shared" si="23"/>
        <v>3.1429780994673973E-3</v>
      </c>
      <c r="R166" s="78"/>
      <c r="S166" s="59">
        <f t="shared" si="37"/>
        <v>10.015151724269474</v>
      </c>
      <c r="T166" s="62">
        <v>2.4932428705389142E-2</v>
      </c>
      <c r="U166" s="66">
        <f t="shared" si="26"/>
        <v>0.39538900570741964</v>
      </c>
      <c r="V166" s="79">
        <v>10295</v>
      </c>
      <c r="W166" s="77">
        <f t="shared" si="33"/>
        <v>0.30377518584653562</v>
      </c>
      <c r="X166" s="66">
        <f t="shared" si="34"/>
        <v>-9.1613819860884016E-2</v>
      </c>
      <c r="AB166" s="79"/>
      <c r="AJ166" s="56">
        <f t="shared" si="28"/>
        <v>1027.9424898828418</v>
      </c>
      <c r="AP166" s="76">
        <f t="shared" si="29"/>
        <v>1027.9424898828418</v>
      </c>
      <c r="BB166" s="197">
        <v>145.26093475661668</v>
      </c>
      <c r="BD166" s="60">
        <v>0</v>
      </c>
      <c r="BE166" s="60">
        <v>1</v>
      </c>
    </row>
    <row r="167" spans="1:57" ht="15" x14ac:dyDescent="0.2">
      <c r="A167" s="53">
        <f t="shared" si="35"/>
        <v>2014</v>
      </c>
      <c r="B167" s="54">
        <v>41791</v>
      </c>
      <c r="C167" s="55"/>
      <c r="D167" s="55"/>
      <c r="E167" s="55">
        <f t="shared" si="45"/>
        <v>5829340</v>
      </c>
      <c r="F167" s="56">
        <v>2757</v>
      </c>
      <c r="G167" s="72">
        <f t="shared" si="47"/>
        <v>3163964.4166666665</v>
      </c>
      <c r="H167" s="57">
        <f t="shared" si="36"/>
        <v>268.99981831394621</v>
      </c>
      <c r="I167" s="38">
        <f t="shared" si="44"/>
        <v>289.16938201327389</v>
      </c>
      <c r="J167" s="57">
        <f t="shared" si="46"/>
        <v>278.35189458261362</v>
      </c>
      <c r="K167" s="68"/>
      <c r="L167" s="68"/>
      <c r="M167" s="68">
        <f t="shared" si="19"/>
        <v>0.27344110854503456</v>
      </c>
      <c r="N167" s="69">
        <f t="shared" si="20"/>
        <v>0.29636366132220515</v>
      </c>
      <c r="O167" s="70">
        <f t="shared" si="21"/>
        <v>-2.2824086247699049E-2</v>
      </c>
      <c r="P167" s="68">
        <f t="shared" si="22"/>
        <v>-9.1413330547962968E-2</v>
      </c>
      <c r="Q167" s="69">
        <f t="shared" si="23"/>
        <v>-7.4602866887069075E-3</v>
      </c>
      <c r="R167" s="78"/>
      <c r="S167" s="59">
        <f t="shared" si="37"/>
        <v>10.249077554328833</v>
      </c>
      <c r="T167" s="62">
        <v>2.335719283138693E-2</v>
      </c>
      <c r="U167" s="66">
        <f t="shared" si="26"/>
        <v>0.4015626151691607</v>
      </c>
      <c r="V167" s="79">
        <v>10394.200000000001</v>
      </c>
      <c r="W167" s="77">
        <f t="shared" si="33"/>
        <v>0.30156086627138934</v>
      </c>
      <c r="X167" s="66">
        <f t="shared" si="34"/>
        <v>-0.10000174889777136</v>
      </c>
      <c r="AB167" s="79"/>
      <c r="AJ167" s="56">
        <f t="shared" si="28"/>
        <v>1014.1595616680521</v>
      </c>
      <c r="AP167" s="76">
        <f t="shared" si="29"/>
        <v>1014.1595616680521</v>
      </c>
      <c r="BB167" s="197">
        <v>144.57533595583214</v>
      </c>
      <c r="BD167" s="60">
        <v>0</v>
      </c>
      <c r="BE167" s="60">
        <v>1</v>
      </c>
    </row>
    <row r="168" spans="1:57" ht="15" x14ac:dyDescent="0.2">
      <c r="A168" s="53">
        <f t="shared" si="35"/>
        <v>2014</v>
      </c>
      <c r="B168" s="54">
        <v>41821</v>
      </c>
      <c r="C168" s="55"/>
      <c r="D168" s="55"/>
      <c r="E168" s="55">
        <f t="shared" si="45"/>
        <v>5829340</v>
      </c>
      <c r="F168" s="56">
        <v>2757</v>
      </c>
      <c r="G168" s="72">
        <f t="shared" si="47"/>
        <v>3163964.4166666665</v>
      </c>
      <c r="H168" s="57">
        <f t="shared" si="36"/>
        <v>263.14597927974523</v>
      </c>
      <c r="I168" s="38">
        <f t="shared" si="44"/>
        <v>287.01727533367358</v>
      </c>
      <c r="J168" s="57">
        <f t="shared" si="46"/>
        <v>278.35189458261362</v>
      </c>
      <c r="K168" s="68"/>
      <c r="L168" s="68"/>
      <c r="M168" s="68">
        <f t="shared" si="19"/>
        <v>0.27344110854503456</v>
      </c>
      <c r="N168" s="69">
        <f t="shared" si="20"/>
        <v>0.29518291327041224</v>
      </c>
      <c r="O168" s="70">
        <f t="shared" si="21"/>
        <v>-2.1761498096511844E-2</v>
      </c>
      <c r="P168" s="68">
        <f t="shared" si="22"/>
        <v>-8.9369718655417985E-2</v>
      </c>
      <c r="Q168" s="69">
        <f t="shared" si="23"/>
        <v>-1.7305865165551326E-2</v>
      </c>
      <c r="R168" s="78"/>
      <c r="S168" s="59">
        <f t="shared" si="37"/>
        <v>10.477074388695442</v>
      </c>
      <c r="T168" s="62">
        <v>2.2245595582434774E-2</v>
      </c>
      <c r="U168" s="66">
        <f t="shared" si="26"/>
        <v>0.3984172661870502</v>
      </c>
      <c r="V168" s="79">
        <v>10894.91</v>
      </c>
      <c r="W168" s="77">
        <f t="shared" si="33"/>
        <v>0.33241895658320675</v>
      </c>
      <c r="X168" s="66">
        <f t="shared" si="34"/>
        <v>-6.5998309603843452E-2</v>
      </c>
      <c r="AB168" s="79"/>
      <c r="AJ168" s="56">
        <f t="shared" si="28"/>
        <v>1039.8809434583566</v>
      </c>
      <c r="AP168" s="76">
        <f t="shared" si="29"/>
        <v>1039.8809434583566</v>
      </c>
      <c r="BB168" s="197">
        <v>144.05825342716756</v>
      </c>
      <c r="BD168" s="60">
        <v>0</v>
      </c>
      <c r="BE168" s="60">
        <v>1</v>
      </c>
    </row>
    <row r="169" spans="1:57" ht="15" x14ac:dyDescent="0.2">
      <c r="A169" s="53">
        <f t="shared" si="35"/>
        <v>2014</v>
      </c>
      <c r="B169" s="54">
        <v>41852</v>
      </c>
      <c r="C169" s="55"/>
      <c r="D169" s="55"/>
      <c r="E169" s="55">
        <f t="shared" si="45"/>
        <v>5829340</v>
      </c>
      <c r="F169" s="56">
        <v>2757</v>
      </c>
      <c r="G169" s="72">
        <f t="shared" si="47"/>
        <v>3163964.4166666665</v>
      </c>
      <c r="H169" s="57">
        <f t="shared" si="36"/>
        <v>257.29534935813314</v>
      </c>
      <c r="I169" s="38">
        <f t="shared" si="44"/>
        <v>284.86809407763474</v>
      </c>
      <c r="J169" s="57">
        <f t="shared" si="46"/>
        <v>278.35189458261362</v>
      </c>
      <c r="K169" s="68"/>
      <c r="L169" s="68"/>
      <c r="M169" s="68">
        <f t="shared" si="19"/>
        <v>0.27344110854503456</v>
      </c>
      <c r="N169" s="69">
        <f t="shared" si="20"/>
        <v>0.29404871101968766</v>
      </c>
      <c r="O169" s="70">
        <f t="shared" si="21"/>
        <v>-2.2233400402414727E-2</v>
      </c>
      <c r="P169" s="68">
        <f t="shared" si="22"/>
        <v>-9.1103828513808049E-2</v>
      </c>
      <c r="Q169" s="69">
        <f t="shared" si="23"/>
        <v>-2.7214885179705828E-2</v>
      </c>
      <c r="R169" s="77">
        <f>+AVERAGE(S162:S173)/AVERAGE(S150:S161)-1</f>
        <v>0.38080676133661595</v>
      </c>
      <c r="S169" s="59">
        <f t="shared" si="37"/>
        <v>10.715312215622255</v>
      </c>
      <c r="T169" s="62">
        <v>2.2738964914085891E-2</v>
      </c>
      <c r="U169" s="66">
        <f t="shared" si="26"/>
        <v>0.40108534780463723</v>
      </c>
      <c r="V169" s="79">
        <v>10946.2</v>
      </c>
      <c r="W169" s="77">
        <f t="shared" si="33"/>
        <v>0.3258655335766345</v>
      </c>
      <c r="X169" s="66">
        <f t="shared" si="34"/>
        <v>-7.5219814228002724E-2</v>
      </c>
      <c r="AB169" s="79"/>
      <c r="AJ169" s="56">
        <f t="shared" si="28"/>
        <v>1021.5474621487114</v>
      </c>
      <c r="AP169" s="76">
        <f t="shared" si="29"/>
        <v>1021.5474621487114</v>
      </c>
      <c r="BB169" s="197">
        <v>143.5305305709476</v>
      </c>
      <c r="BD169" s="60">
        <v>0</v>
      </c>
      <c r="BE169" s="60">
        <v>1</v>
      </c>
    </row>
    <row r="170" spans="1:57" ht="15" x14ac:dyDescent="0.2">
      <c r="A170" s="53">
        <f t="shared" si="35"/>
        <v>2014</v>
      </c>
      <c r="B170" s="54">
        <v>41883</v>
      </c>
      <c r="C170" s="55"/>
      <c r="D170" s="55"/>
      <c r="E170" s="55">
        <f t="shared" si="45"/>
        <v>5829340</v>
      </c>
      <c r="F170" s="73">
        <v>3231.63</v>
      </c>
      <c r="G170" s="72">
        <f t="shared" si="47"/>
        <v>3163964.4166666665</v>
      </c>
      <c r="H170" s="57">
        <f t="shared" si="36"/>
        <v>294.95780607564916</v>
      </c>
      <c r="I170" s="38">
        <f t="shared" si="44"/>
        <v>283.02212088137327</v>
      </c>
      <c r="J170" s="57">
        <f t="shared" si="46"/>
        <v>278.35189458261362</v>
      </c>
      <c r="K170" s="74">
        <f>F170/F169-1</f>
        <v>0.17215451577801955</v>
      </c>
      <c r="L170" s="74"/>
      <c r="M170" s="68">
        <f t="shared" si="19"/>
        <v>0.30465482438433589</v>
      </c>
      <c r="N170" s="69">
        <f t="shared" si="20"/>
        <v>0.29331097290003982</v>
      </c>
      <c r="O170" s="70">
        <f t="shared" si="21"/>
        <v>0.14637830342239533</v>
      </c>
      <c r="P170" s="68">
        <f t="shared" si="22"/>
        <v>-6.9854985242396972E-2</v>
      </c>
      <c r="Q170" s="69">
        <f t="shared" si="23"/>
        <v>-3.8001084837487653E-2</v>
      </c>
      <c r="R170" s="78"/>
      <c r="S170" s="59">
        <f t="shared" si="37"/>
        <v>10.956245040591227</v>
      </c>
      <c r="T170" s="62">
        <v>2.2484909456740532E-2</v>
      </c>
      <c r="U170" s="66">
        <f t="shared" si="26"/>
        <v>0.40263593706872758</v>
      </c>
      <c r="V170" s="79">
        <v>11393.26</v>
      </c>
      <c r="W170" s="77">
        <f t="shared" si="33"/>
        <v>0.34997630219441667</v>
      </c>
      <c r="X170" s="66">
        <f t="shared" si="34"/>
        <v>-5.2659634874310912E-2</v>
      </c>
      <c r="AB170" s="79"/>
      <c r="AJ170" s="56">
        <f t="shared" si="28"/>
        <v>1039.8872933007337</v>
      </c>
      <c r="AP170" s="76">
        <f t="shared" si="29"/>
        <v>1039.8872933007337</v>
      </c>
      <c r="BB170" s="197">
        <v>143.50289438913452</v>
      </c>
      <c r="BD170" s="60">
        <v>0</v>
      </c>
      <c r="BE170" s="60">
        <v>1</v>
      </c>
    </row>
    <row r="171" spans="1:57" ht="15" x14ac:dyDescent="0.2">
      <c r="A171" s="53">
        <f t="shared" si="35"/>
        <v>2014</v>
      </c>
      <c r="B171" s="54">
        <v>41913</v>
      </c>
      <c r="C171" s="55"/>
      <c r="D171" s="55"/>
      <c r="E171" s="55">
        <f t="shared" si="45"/>
        <v>5829340</v>
      </c>
      <c r="F171" s="56">
        <v>3231.63</v>
      </c>
      <c r="G171" s="72">
        <f t="shared" si="47"/>
        <v>3163964.4166666665</v>
      </c>
      <c r="H171" s="57">
        <f t="shared" si="36"/>
        <v>289.37725392633439</v>
      </c>
      <c r="I171" s="38">
        <f t="shared" si="44"/>
        <v>281.28026156246619</v>
      </c>
      <c r="J171" s="57">
        <f t="shared" si="46"/>
        <v>278.35189458261362</v>
      </c>
      <c r="K171" s="68"/>
      <c r="L171" s="68"/>
      <c r="M171" s="68">
        <f t="shared" si="19"/>
        <v>0.30465482438433589</v>
      </c>
      <c r="N171" s="69">
        <f t="shared" si="20"/>
        <v>0.29260784803484974</v>
      </c>
      <c r="O171" s="70">
        <f t="shared" si="21"/>
        <v>-1.8919832038225448E-2</v>
      </c>
      <c r="P171" s="68">
        <f t="shared" si="22"/>
        <v>-6.7366059947081891E-2</v>
      </c>
      <c r="Q171" s="69">
        <f t="shared" si="23"/>
        <v>-4.767504050091409E-2</v>
      </c>
      <c r="R171" s="78"/>
      <c r="S171" s="59">
        <f t="shared" si="37"/>
        <v>11.167532887096453</v>
      </c>
      <c r="T171" s="62">
        <v>1.9284695232941296E-2</v>
      </c>
      <c r="U171" s="66">
        <f t="shared" si="26"/>
        <v>0.39889271487407951</v>
      </c>
      <c r="V171" s="79">
        <v>11730.67</v>
      </c>
      <c r="W171" s="77">
        <f t="shared" si="33"/>
        <v>0.35983172898582994</v>
      </c>
      <c r="X171" s="66">
        <f t="shared" si="34"/>
        <v>-3.9060985888249578E-2</v>
      </c>
      <c r="AB171" s="79"/>
      <c r="AJ171" s="56">
        <f t="shared" si="28"/>
        <v>1050.4262775491106</v>
      </c>
      <c r="AP171" s="76">
        <f t="shared" si="29"/>
        <v>1050.4262775491106</v>
      </c>
      <c r="BB171" s="197">
        <v>143.78543846933948</v>
      </c>
      <c r="BD171" s="60">
        <v>0</v>
      </c>
      <c r="BE171" s="60">
        <v>1</v>
      </c>
    </row>
    <row r="172" spans="1:57" ht="15" x14ac:dyDescent="0.2">
      <c r="A172" s="53">
        <f t="shared" si="35"/>
        <v>2014</v>
      </c>
      <c r="B172" s="54">
        <v>41944</v>
      </c>
      <c r="C172" s="55"/>
      <c r="D172" s="55"/>
      <c r="E172" s="55">
        <f t="shared" si="45"/>
        <v>5829340</v>
      </c>
      <c r="F172" s="56">
        <v>3231.63</v>
      </c>
      <c r="G172" s="72">
        <f t="shared" si="47"/>
        <v>3163964.4166666665</v>
      </c>
      <c r="H172" s="57">
        <f t="shared" si="36"/>
        <v>284.19241238563404</v>
      </c>
      <c r="I172" s="38">
        <f t="shared" si="44"/>
        <v>279.70657836780606</v>
      </c>
      <c r="J172" s="57">
        <f>+J173</f>
        <v>278.35189458261362</v>
      </c>
      <c r="K172" s="68"/>
      <c r="L172" s="68"/>
      <c r="M172" s="68">
        <f t="shared" si="19"/>
        <v>0.30465482438433589</v>
      </c>
      <c r="N172" s="69">
        <f t="shared" si="20"/>
        <v>0.29193695627898819</v>
      </c>
      <c r="O172" s="70">
        <f t="shared" si="21"/>
        <v>-1.7917239417926889E-2</v>
      </c>
      <c r="P172" s="68">
        <f t="shared" si="22"/>
        <v>-6.230833283691084E-2</v>
      </c>
      <c r="Q172" s="69">
        <f t="shared" si="23"/>
        <v>-5.6392620896350776E-2</v>
      </c>
      <c r="R172" s="78"/>
      <c r="S172" s="59">
        <f t="shared" si="37"/>
        <v>11.371274739083637</v>
      </c>
      <c r="T172" s="62">
        <v>1.8244123751146368E-2</v>
      </c>
      <c r="U172" s="66">
        <f t="shared" si="26"/>
        <v>0.39134735870210346</v>
      </c>
      <c r="V172" s="79">
        <v>11709.66</v>
      </c>
      <c r="W172" s="77">
        <f t="shared" si="33"/>
        <v>0.35110630088430228</v>
      </c>
      <c r="X172" s="66">
        <f t="shared" si="34"/>
        <v>-4.0241057817801185E-2</v>
      </c>
      <c r="AB172" s="79"/>
      <c r="AJ172" s="56">
        <f t="shared" si="28"/>
        <v>1029.7579003832627</v>
      </c>
      <c r="AP172" s="76">
        <f t="shared" si="29"/>
        <v>1029.7579003832627</v>
      </c>
      <c r="BB172" s="197">
        <v>144.78873788817492</v>
      </c>
      <c r="BD172" s="60">
        <v>0</v>
      </c>
      <c r="BE172" s="60">
        <v>1</v>
      </c>
    </row>
    <row r="173" spans="1:57" ht="15" x14ac:dyDescent="0.2">
      <c r="A173" s="53">
        <f t="shared" si="35"/>
        <v>2014</v>
      </c>
      <c r="B173" s="54">
        <v>41974</v>
      </c>
      <c r="C173" s="55"/>
      <c r="D173" s="55"/>
      <c r="E173" s="55">
        <f t="shared" si="45"/>
        <v>5829340</v>
      </c>
      <c r="F173" s="56">
        <v>3231.63</v>
      </c>
      <c r="G173" s="72">
        <f t="shared" si="47"/>
        <v>3163964.4166666665</v>
      </c>
      <c r="H173" s="57">
        <f t="shared" si="36"/>
        <v>280.1162083769259</v>
      </c>
      <c r="I173" s="38">
        <f t="shared" si="44"/>
        <v>278.35189458261362</v>
      </c>
      <c r="J173" s="57">
        <f>+I173</f>
        <v>278.35189458261362</v>
      </c>
      <c r="K173" s="68"/>
      <c r="L173" s="68"/>
      <c r="M173" s="68">
        <f t="shared" si="19"/>
        <v>0.30465482438433589</v>
      </c>
      <c r="N173" s="69">
        <f t="shared" si="20"/>
        <v>0.29129613082175498</v>
      </c>
      <c r="O173" s="70">
        <f t="shared" si="21"/>
        <v>-1.4343113436740662E-2</v>
      </c>
      <c r="P173" s="68">
        <f t="shared" si="22"/>
        <v>-5.4850602368551882E-2</v>
      </c>
      <c r="Q173" s="69">
        <f t="shared" si="23"/>
        <v>-6.4027105543643992E-2</v>
      </c>
      <c r="R173" s="78"/>
      <c r="S173" s="59">
        <f t="shared" si="37"/>
        <v>11.536747618872168</v>
      </c>
      <c r="T173" s="62">
        <v>1.4551832014030319E-2</v>
      </c>
      <c r="U173" s="66">
        <f t="shared" si="26"/>
        <v>0.38036888946214331</v>
      </c>
      <c r="V173" s="79">
        <v>11953.5</v>
      </c>
      <c r="W173" s="77">
        <f t="shared" si="33"/>
        <v>0.36709390614760529</v>
      </c>
      <c r="X173" s="66">
        <f t="shared" si="34"/>
        <v>-1.3274983314538025E-2</v>
      </c>
      <c r="AB173" s="79"/>
      <c r="AJ173" s="56">
        <f t="shared" si="28"/>
        <v>1036.1239055317544</v>
      </c>
      <c r="AP173" s="76">
        <f t="shared" si="29"/>
        <v>1036.1239055317544</v>
      </c>
      <c r="BB173" s="197">
        <v>144.75647037799087</v>
      </c>
      <c r="BD173" s="60">
        <v>0</v>
      </c>
      <c r="BE173" s="60">
        <v>1</v>
      </c>
    </row>
    <row r="174" spans="1:57" ht="15" x14ac:dyDescent="0.2">
      <c r="A174" s="53">
        <f t="shared" si="35"/>
        <v>2015</v>
      </c>
      <c r="B174" s="54">
        <v>42005</v>
      </c>
      <c r="C174" s="55"/>
      <c r="D174" s="55"/>
      <c r="E174" s="55">
        <v>6092384</v>
      </c>
      <c r="F174" s="56">
        <v>3231.63</v>
      </c>
      <c r="G174" s="72">
        <v>3166721.166666667</v>
      </c>
      <c r="H174" s="57">
        <f t="shared" si="36"/>
        <v>274.7379977134089</v>
      </c>
      <c r="I174" s="38">
        <f t="shared" si="44"/>
        <v>277.67980132349538</v>
      </c>
      <c r="J174" s="57"/>
      <c r="K174" s="68"/>
      <c r="L174" s="68"/>
      <c r="M174" s="68">
        <f t="shared" si="19"/>
        <v>0.30465482438433589</v>
      </c>
      <c r="N174" s="69">
        <f t="shared" si="20"/>
        <v>0.2906833948090366</v>
      </c>
      <c r="O174" s="70">
        <f t="shared" si="21"/>
        <v>-1.9199926682857416E-2</v>
      </c>
      <c r="P174" s="68">
        <f t="shared" si="22"/>
        <v>-2.8518494421231444E-2</v>
      </c>
      <c r="Q174" s="69">
        <f t="shared" si="23"/>
        <v>-6.7453129277059931E-2</v>
      </c>
      <c r="R174" s="78"/>
      <c r="S174" s="59">
        <f t="shared" si="37"/>
        <v>11.762588454805051</v>
      </c>
      <c r="T174" s="62">
        <v>1.9575780227994777E-2</v>
      </c>
      <c r="U174" s="66">
        <f t="shared" si="26"/>
        <v>0.34295384615384572</v>
      </c>
      <c r="V174" s="79">
        <v>11997.96</v>
      </c>
      <c r="W174" s="77">
        <f t="shared" si="33"/>
        <v>0.36572783473704673</v>
      </c>
      <c r="X174" s="66">
        <f t="shared" si="34"/>
        <v>2.277398858320101E-2</v>
      </c>
      <c r="AB174" s="79"/>
      <c r="AJ174" s="56">
        <f t="shared" si="28"/>
        <v>1020.0101828011161</v>
      </c>
      <c r="AP174" s="76">
        <f t="shared" si="29"/>
        <v>1020.0101828011161</v>
      </c>
      <c r="BB174" s="197">
        <v>143.91140107500533</v>
      </c>
      <c r="BD174" s="60">
        <v>0</v>
      </c>
      <c r="BE174" s="60">
        <v>1</v>
      </c>
    </row>
    <row r="175" spans="1:57" ht="15" x14ac:dyDescent="0.2">
      <c r="A175" s="53">
        <f t="shared" si="35"/>
        <v>2015</v>
      </c>
      <c r="B175" s="54">
        <v>42036</v>
      </c>
      <c r="C175" s="55"/>
      <c r="D175" s="55"/>
      <c r="E175" s="55">
        <f>+E174</f>
        <v>6092384</v>
      </c>
      <c r="F175" s="56">
        <v>3231.63</v>
      </c>
      <c r="G175" s="72">
        <f>+G174</f>
        <v>3166721.166666667</v>
      </c>
      <c r="H175" s="57">
        <f t="shared" si="36"/>
        <v>270.80430551489263</v>
      </c>
      <c r="I175" s="38">
        <f t="shared" si="44"/>
        <v>277.66781882181084</v>
      </c>
      <c r="J175" s="57">
        <f t="shared" ref="J175:J183" si="48">+J176</f>
        <v>297.45507985422995</v>
      </c>
      <c r="K175" s="68"/>
      <c r="L175" s="68"/>
      <c r="M175" s="68">
        <f t="shared" si="19"/>
        <v>0.30465482438433589</v>
      </c>
      <c r="N175" s="69">
        <f t="shared" si="20"/>
        <v>0.29009694097371841</v>
      </c>
      <c r="O175" s="70">
        <f t="shared" si="21"/>
        <v>-1.4317976513098407E-2</v>
      </c>
      <c r="P175" s="68">
        <f t="shared" si="22"/>
        <v>-5.3069212363465734E-4</v>
      </c>
      <c r="Q175" s="69">
        <f t="shared" si="23"/>
        <v>-6.6348380449449684E-2</v>
      </c>
      <c r="R175" s="78"/>
      <c r="S175" s="59">
        <f t="shared" si="37"/>
        <v>11.933451330677901</v>
      </c>
      <c r="T175" s="62">
        <v>1.4525958850753806E-2</v>
      </c>
      <c r="U175" s="66">
        <f t="shared" si="26"/>
        <v>0.30534756205412372</v>
      </c>
      <c r="V175" s="79">
        <v>12410.76</v>
      </c>
      <c r="W175" s="77">
        <f t="shared" si="33"/>
        <v>0.34181838232670692</v>
      </c>
      <c r="X175" s="66">
        <f t="shared" si="34"/>
        <v>3.6470820272583193E-2</v>
      </c>
      <c r="AB175" s="79"/>
      <c r="AJ175" s="56">
        <f t="shared" si="28"/>
        <v>1039.9975376859381</v>
      </c>
      <c r="AP175" s="76">
        <f t="shared" si="29"/>
        <v>1039.9975376859381</v>
      </c>
      <c r="BB175" s="197">
        <v>147.81307317700356</v>
      </c>
      <c r="BD175" s="60">
        <v>0</v>
      </c>
      <c r="BE175" s="60">
        <v>1</v>
      </c>
    </row>
    <row r="176" spans="1:57" ht="15" x14ac:dyDescent="0.2">
      <c r="A176" s="53">
        <f t="shared" si="35"/>
        <v>2015</v>
      </c>
      <c r="B176" s="54">
        <v>42064</v>
      </c>
      <c r="C176" s="55"/>
      <c r="D176" s="55"/>
      <c r="E176" s="55">
        <f>+E175</f>
        <v>6092384</v>
      </c>
      <c r="F176" s="73">
        <v>3821.71</v>
      </c>
      <c r="G176" s="72">
        <f t="shared" ref="G176:G185" si="49">+G175</f>
        <v>3166721.166666667</v>
      </c>
      <c r="H176" s="57">
        <f t="shared" si="36"/>
        <v>315.01582586068247</v>
      </c>
      <c r="I176" s="38">
        <f t="shared" si="44"/>
        <v>279.67268549507168</v>
      </c>
      <c r="J176" s="57">
        <f t="shared" si="48"/>
        <v>297.45507985422995</v>
      </c>
      <c r="K176" s="74">
        <f>F176/F175-1</f>
        <v>0.18259516095592621</v>
      </c>
      <c r="L176" s="74"/>
      <c r="M176" s="68">
        <f t="shared" ref="M176:M239" si="50">+F176/F164-1</f>
        <v>0.38618425825172298</v>
      </c>
      <c r="N176" s="69">
        <f t="shared" ref="N176:N239" si="51">AVERAGE(F165:F176)/AVERAGE(F153:F164)-1</f>
        <v>0.30067817465897928</v>
      </c>
      <c r="O176" s="70">
        <f t="shared" ref="O176:O239" si="52">H176/H175-1</f>
        <v>0.1632600348126978</v>
      </c>
      <c r="P176" s="68">
        <f t="shared" ref="P176:P239" si="53">+H176/H164-1</f>
        <v>8.2687011732064164E-2</v>
      </c>
      <c r="Q176" s="69">
        <f t="shared" ref="Q176:Q239" si="54">AVERAGE(H165:H176)/AVERAGE(H153:H164)-1</f>
        <v>-5.3951488271169246E-2</v>
      </c>
      <c r="R176" s="78"/>
      <c r="S176" s="59">
        <f t="shared" si="37"/>
        <v>12.131803186580768</v>
      </c>
      <c r="T176" s="62">
        <v>1.6621499548328922E-2</v>
      </c>
      <c r="U176" s="66">
        <f t="shared" si="26"/>
        <v>0.28031854379977195</v>
      </c>
      <c r="V176" s="79">
        <v>12869.99</v>
      </c>
      <c r="W176" s="77">
        <f t="shared" si="33"/>
        <v>0.33578868159526709</v>
      </c>
      <c r="X176" s="66">
        <f t="shared" si="34"/>
        <v>5.5470137795495145E-2</v>
      </c>
      <c r="AB176" s="79"/>
      <c r="AJ176" s="56">
        <f t="shared" si="28"/>
        <v>1060.8472460413598</v>
      </c>
      <c r="AP176" s="76">
        <f t="shared" si="29"/>
        <v>1060.8472460413598</v>
      </c>
      <c r="BB176" s="197">
        <v>147.66658573079653</v>
      </c>
      <c r="BD176" s="60">
        <v>0</v>
      </c>
      <c r="BE176" s="60">
        <v>1</v>
      </c>
    </row>
    <row r="177" spans="1:57" ht="15" x14ac:dyDescent="0.2">
      <c r="A177" s="53">
        <f t="shared" si="35"/>
        <v>2015</v>
      </c>
      <c r="B177" s="54">
        <v>42095</v>
      </c>
      <c r="C177" s="55"/>
      <c r="D177" s="55"/>
      <c r="E177" s="55">
        <f t="shared" ref="E177:E178" si="55">+E176</f>
        <v>6092384</v>
      </c>
      <c r="F177" s="56">
        <v>3821.71</v>
      </c>
      <c r="G177" s="72">
        <f t="shared" si="49"/>
        <v>3166721.166666667</v>
      </c>
      <c r="H177" s="57">
        <f t="shared" si="36"/>
        <v>307.72866665822846</v>
      </c>
      <c r="I177" s="38">
        <f t="shared" si="44"/>
        <v>281.8045435337911</v>
      </c>
      <c r="J177" s="57">
        <f t="shared" si="48"/>
        <v>297.45507985422995</v>
      </c>
      <c r="K177" s="68"/>
      <c r="L177" s="68"/>
      <c r="M177" s="68">
        <f t="shared" si="50"/>
        <v>0.38618425825172298</v>
      </c>
      <c r="N177" s="69">
        <f t="shared" si="51"/>
        <v>0.31082793773247031</v>
      </c>
      <c r="O177" s="70">
        <f t="shared" si="52"/>
        <v>-2.3132676533136443E-2</v>
      </c>
      <c r="P177" s="68">
        <f t="shared" si="53"/>
        <v>9.0670301542706389E-2</v>
      </c>
      <c r="Q177" s="69">
        <f t="shared" si="54"/>
        <v>-4.0245694462265003E-2</v>
      </c>
      <c r="R177" s="78"/>
      <c r="S177" s="59">
        <f t="shared" si="37"/>
        <v>12.419089977874865</v>
      </c>
      <c r="T177" s="62">
        <v>2.3680469166518447E-2</v>
      </c>
      <c r="U177" s="66">
        <f t="shared" si="26"/>
        <v>0.2709471013293614</v>
      </c>
      <c r="V177" s="79">
        <v>13077.29</v>
      </c>
      <c r="W177" s="77">
        <f t="shared" si="33"/>
        <v>0.28752895817518964</v>
      </c>
      <c r="X177" s="66">
        <f t="shared" si="34"/>
        <v>1.6581856845828247E-2</v>
      </c>
      <c r="AB177" s="79"/>
      <c r="AJ177" s="56">
        <f t="shared" si="28"/>
        <v>1052.9990541414666</v>
      </c>
      <c r="AP177" s="76">
        <f t="shared" si="29"/>
        <v>1052.9990541414666</v>
      </c>
      <c r="BB177" s="197">
        <v>149.77913012647761</v>
      </c>
      <c r="BD177" s="60">
        <v>0</v>
      </c>
      <c r="BE177" s="60">
        <v>1</v>
      </c>
    </row>
    <row r="178" spans="1:57" ht="15" x14ac:dyDescent="0.2">
      <c r="A178" s="53">
        <f t="shared" si="35"/>
        <v>2015</v>
      </c>
      <c r="B178" s="54">
        <v>42125</v>
      </c>
      <c r="C178" s="55"/>
      <c r="D178" s="55"/>
      <c r="E178" s="55">
        <f t="shared" si="55"/>
        <v>6092384</v>
      </c>
      <c r="F178" s="56">
        <v>3821.71</v>
      </c>
      <c r="G178" s="72">
        <f t="shared" si="49"/>
        <v>3166721.166666667</v>
      </c>
      <c r="H178" s="57">
        <f t="shared" si="36"/>
        <v>301.06476194098946</v>
      </c>
      <c r="I178" s="38">
        <f t="shared" si="44"/>
        <v>283.95303211704754</v>
      </c>
      <c r="J178" s="57">
        <f t="shared" si="48"/>
        <v>297.45507985422995</v>
      </c>
      <c r="K178" s="68"/>
      <c r="L178" s="68"/>
      <c r="M178" s="68">
        <f t="shared" si="50"/>
        <v>0.38618425825172298</v>
      </c>
      <c r="N178" s="69">
        <f t="shared" si="51"/>
        <v>0.32057209396516817</v>
      </c>
      <c r="O178" s="70">
        <f t="shared" si="52"/>
        <v>-2.1655131416924878E-2</v>
      </c>
      <c r="P178" s="68">
        <f t="shared" si="53"/>
        <v>9.3655883086717129E-2</v>
      </c>
      <c r="Q178" s="69">
        <f t="shared" si="54"/>
        <v>-2.5638523069577701E-2</v>
      </c>
      <c r="R178" s="78"/>
      <c r="S178" s="59">
        <f t="shared" si="37"/>
        <v>12.693979778175033</v>
      </c>
      <c r="T178" s="62">
        <v>2.213445596979291E-2</v>
      </c>
      <c r="U178" s="66">
        <f t="shared" si="26"/>
        <v>0.26747753081104308</v>
      </c>
      <c r="V178" s="79">
        <v>13556.91</v>
      </c>
      <c r="W178" s="77">
        <f t="shared" si="33"/>
        <v>0.31684409907722189</v>
      </c>
      <c r="X178" s="66">
        <f t="shared" si="34"/>
        <v>4.9366568266178801E-2</v>
      </c>
      <c r="AB178" s="79"/>
      <c r="AJ178" s="56">
        <f t="shared" si="28"/>
        <v>1067.9794860953393</v>
      </c>
      <c r="AP178" s="76">
        <f t="shared" si="29"/>
        <v>1067.9794860953393</v>
      </c>
      <c r="BB178" s="197">
        <v>150.08574734827116</v>
      </c>
      <c r="BD178" s="60">
        <v>0</v>
      </c>
      <c r="BE178" s="60">
        <v>1</v>
      </c>
    </row>
    <row r="179" spans="1:57" ht="15" x14ac:dyDescent="0.2">
      <c r="A179" s="53">
        <f t="shared" si="35"/>
        <v>2015</v>
      </c>
      <c r="B179" s="54">
        <v>42156</v>
      </c>
      <c r="C179" s="55"/>
      <c r="D179" s="55"/>
      <c r="E179" s="55">
        <v>6450690</v>
      </c>
      <c r="F179" s="56">
        <v>3821.71</v>
      </c>
      <c r="G179" s="72">
        <f t="shared" si="49"/>
        <v>3166721.166666667</v>
      </c>
      <c r="H179" s="57">
        <f t="shared" si="36"/>
        <v>297.05376046219959</v>
      </c>
      <c r="I179" s="38">
        <f t="shared" si="44"/>
        <v>286.29086062940195</v>
      </c>
      <c r="J179" s="57">
        <f t="shared" si="48"/>
        <v>297.45507985422995</v>
      </c>
      <c r="K179" s="68"/>
      <c r="L179" s="68"/>
      <c r="M179" s="68">
        <f t="shared" si="50"/>
        <v>0.38618425825172298</v>
      </c>
      <c r="N179" s="69">
        <f t="shared" si="51"/>
        <v>0.32993448047650564</v>
      </c>
      <c r="O179" s="70">
        <f t="shared" si="52"/>
        <v>-1.3322719845825226E-2</v>
      </c>
      <c r="P179" s="68">
        <f t="shared" si="53"/>
        <v>0.10428981820170602</v>
      </c>
      <c r="Q179" s="69">
        <f t="shared" si="54"/>
        <v>-9.9544473340534845E-3</v>
      </c>
      <c r="R179" s="78"/>
      <c r="S179" s="59">
        <f t="shared" si="37"/>
        <v>12.865381653656314</v>
      </c>
      <c r="T179" s="62">
        <v>1.3502611354082594E-2</v>
      </c>
      <c r="U179" s="66">
        <f t="shared" ref="U179:U242" si="56">+S179/S167-1</f>
        <v>0.25527215356297606</v>
      </c>
      <c r="V179" s="79">
        <v>14104.4</v>
      </c>
      <c r="W179" s="77">
        <f t="shared" si="33"/>
        <v>0.35694906774932167</v>
      </c>
      <c r="X179" s="66">
        <f t="shared" si="34"/>
        <v>0.10167691418634561</v>
      </c>
      <c r="AB179" s="79"/>
      <c r="AJ179" s="56">
        <f t="shared" si="28"/>
        <v>1096.3063809297535</v>
      </c>
      <c r="AP179" s="76">
        <f t="shared" si="29"/>
        <v>1096.3063809297535</v>
      </c>
      <c r="BB179" s="197">
        <v>151.05150786829572</v>
      </c>
      <c r="BD179" s="60">
        <v>0</v>
      </c>
      <c r="BE179" s="60">
        <v>1</v>
      </c>
    </row>
    <row r="180" spans="1:57" ht="15" x14ac:dyDescent="0.2">
      <c r="A180" s="53">
        <f t="shared" si="35"/>
        <v>2015</v>
      </c>
      <c r="B180" s="54">
        <v>42186</v>
      </c>
      <c r="C180" s="55"/>
      <c r="D180" s="55"/>
      <c r="E180" s="55">
        <v>6450690</v>
      </c>
      <c r="F180" s="56">
        <v>3821.71</v>
      </c>
      <c r="G180" s="72">
        <f t="shared" si="49"/>
        <v>3166721.166666667</v>
      </c>
      <c r="H180" s="57">
        <f t="shared" si="36"/>
        <v>291.11414881229439</v>
      </c>
      <c r="I180" s="38">
        <f t="shared" si="44"/>
        <v>288.62154142378103</v>
      </c>
      <c r="J180" s="57">
        <f t="shared" si="48"/>
        <v>297.45507985422995</v>
      </c>
      <c r="K180" s="68"/>
      <c r="L180" s="68"/>
      <c r="M180" s="68">
        <f t="shared" si="50"/>
        <v>0.38618425825172298</v>
      </c>
      <c r="N180" s="69">
        <f t="shared" si="51"/>
        <v>0.33893710242762576</v>
      </c>
      <c r="O180" s="70">
        <f t="shared" si="52"/>
        <v>-1.999507308260795E-2</v>
      </c>
      <c r="P180" s="68">
        <f t="shared" si="53"/>
        <v>0.10628385662247486</v>
      </c>
      <c r="Q180" s="69">
        <f t="shared" si="54"/>
        <v>5.5894408733494494E-3</v>
      </c>
      <c r="R180" s="78"/>
      <c r="S180" s="59">
        <f t="shared" si="37"/>
        <v>13.127874462962554</v>
      </c>
      <c r="T180" s="62">
        <v>2.0403033223008959E-2</v>
      </c>
      <c r="U180" s="66">
        <f t="shared" si="56"/>
        <v>0.25300956888568749</v>
      </c>
      <c r="V180" s="79">
        <v>14535.78</v>
      </c>
      <c r="W180" s="77">
        <f t="shared" si="33"/>
        <v>0.33418082388932091</v>
      </c>
      <c r="X180" s="66">
        <f t="shared" si="34"/>
        <v>8.1171255003633425E-2</v>
      </c>
      <c r="AB180" s="79"/>
      <c r="AJ180" s="56">
        <f t="shared" si="28"/>
        <v>1107.2455058135683</v>
      </c>
      <c r="AP180" s="76">
        <f t="shared" si="29"/>
        <v>1107.2455058135683</v>
      </c>
      <c r="BB180" s="197">
        <v>150.63605173015787</v>
      </c>
      <c r="BD180" s="60">
        <v>0</v>
      </c>
      <c r="BE180" s="60">
        <v>1</v>
      </c>
    </row>
    <row r="181" spans="1:57" ht="15" x14ac:dyDescent="0.2">
      <c r="A181" s="53">
        <f t="shared" si="35"/>
        <v>2015</v>
      </c>
      <c r="B181" s="54">
        <v>42217</v>
      </c>
      <c r="C181" s="55"/>
      <c r="D181" s="55"/>
      <c r="E181" s="55">
        <v>6450690</v>
      </c>
      <c r="F181" s="56">
        <v>3821.71</v>
      </c>
      <c r="G181" s="72">
        <f t="shared" si="49"/>
        <v>3166721.166666667</v>
      </c>
      <c r="H181" s="57">
        <f t="shared" si="36"/>
        <v>285.87921169551817</v>
      </c>
      <c r="I181" s="38">
        <f t="shared" si="44"/>
        <v>291.00352995189644</v>
      </c>
      <c r="J181" s="57">
        <f t="shared" si="48"/>
        <v>297.45507985422995</v>
      </c>
      <c r="K181" s="68"/>
      <c r="L181" s="68"/>
      <c r="M181" s="68">
        <f t="shared" si="50"/>
        <v>0.38618425825172298</v>
      </c>
      <c r="N181" s="69">
        <f t="shared" si="51"/>
        <v>0.34760030569354217</v>
      </c>
      <c r="O181" s="70">
        <f t="shared" si="52"/>
        <v>-1.7982420772518437E-2</v>
      </c>
      <c r="P181" s="68">
        <f t="shared" si="53"/>
        <v>0.11109358334183783</v>
      </c>
      <c r="Q181" s="69">
        <f t="shared" si="54"/>
        <v>2.1537813471625977E-2</v>
      </c>
      <c r="R181" s="77">
        <f>+AVERAGE(S174:S185)/AVERAGE(S162:S173)-1</f>
        <v>0.26538379377542132</v>
      </c>
      <c r="S181" s="59">
        <f t="shared" si="37"/>
        <v>13.368268288323094</v>
      </c>
      <c r="T181" s="62">
        <v>1.8311709640335128E-2</v>
      </c>
      <c r="U181" s="66">
        <f t="shared" si="56"/>
        <v>0.24758551307847054</v>
      </c>
      <c r="V181" s="79">
        <v>14598.39</v>
      </c>
      <c r="W181" s="77">
        <f t="shared" si="33"/>
        <v>0.33364912024264104</v>
      </c>
      <c r="X181" s="66">
        <f t="shared" si="34"/>
        <v>8.6063607164170497E-2</v>
      </c>
      <c r="AB181" s="79"/>
      <c r="AJ181" s="56">
        <f t="shared" ref="AJ181:AJ244" si="57">+V181/S181</f>
        <v>1092.0180299456879</v>
      </c>
      <c r="AP181" s="76">
        <f t="shared" ref="AP181:AP244" si="58">+V181/S181</f>
        <v>1092.0180299456879</v>
      </c>
      <c r="BB181" s="197">
        <v>150.21945622123911</v>
      </c>
      <c r="BD181" s="60">
        <v>0</v>
      </c>
      <c r="BE181" s="60">
        <v>1</v>
      </c>
    </row>
    <row r="182" spans="1:57" ht="15" x14ac:dyDescent="0.2">
      <c r="A182" s="53">
        <f t="shared" si="35"/>
        <v>2015</v>
      </c>
      <c r="B182" s="54">
        <v>42248</v>
      </c>
      <c r="C182" s="55"/>
      <c r="D182" s="55"/>
      <c r="E182" s="55">
        <v>6450690</v>
      </c>
      <c r="F182" s="73">
        <v>4299</v>
      </c>
      <c r="G182" s="72">
        <f t="shared" si="49"/>
        <v>3166721.166666667</v>
      </c>
      <c r="H182" s="57">
        <f t="shared" si="36"/>
        <v>316.34026319170778</v>
      </c>
      <c r="I182" s="38">
        <f t="shared" si="44"/>
        <v>292.78540137823472</v>
      </c>
      <c r="J182" s="57">
        <f t="shared" si="48"/>
        <v>297.45507985422995</v>
      </c>
      <c r="K182" s="74">
        <f>F182/F181-1</f>
        <v>0.12488912031525157</v>
      </c>
      <c r="L182" s="74"/>
      <c r="M182" s="68">
        <f t="shared" si="50"/>
        <v>0.33028843029678523</v>
      </c>
      <c r="N182" s="69">
        <f t="shared" si="51"/>
        <v>0.34916848136876477</v>
      </c>
      <c r="O182" s="70">
        <f t="shared" si="52"/>
        <v>0.10655217396021377</v>
      </c>
      <c r="P182" s="68">
        <f t="shared" si="53"/>
        <v>7.2493274209445957E-2</v>
      </c>
      <c r="Q182" s="69">
        <f t="shared" si="54"/>
        <v>3.4496527926711762E-2</v>
      </c>
      <c r="R182" s="78"/>
      <c r="S182" s="59">
        <f t="shared" si="37"/>
        <v>13.589797127388524</v>
      </c>
      <c r="T182" s="62">
        <v>1.6571244254495632E-2</v>
      </c>
      <c r="U182" s="66">
        <f t="shared" si="56"/>
        <v>0.2403699512963049</v>
      </c>
      <c r="V182" s="79">
        <v>14983.39</v>
      </c>
      <c r="W182" s="77">
        <f t="shared" si="33"/>
        <v>0.31510998607948904</v>
      </c>
      <c r="X182" s="66">
        <f t="shared" si="34"/>
        <v>7.4740034783184139E-2</v>
      </c>
      <c r="AB182" s="79"/>
      <c r="AJ182" s="56">
        <f t="shared" si="57"/>
        <v>1102.5469960697842</v>
      </c>
      <c r="AP182" s="76">
        <f t="shared" si="58"/>
        <v>1102.5469960697842</v>
      </c>
      <c r="BB182" s="197">
        <v>148.94544214228335</v>
      </c>
      <c r="BD182" s="60">
        <v>0</v>
      </c>
      <c r="BE182" s="60">
        <v>1</v>
      </c>
    </row>
    <row r="183" spans="1:57" ht="15" x14ac:dyDescent="0.2">
      <c r="A183" s="53">
        <f t="shared" si="35"/>
        <v>2015</v>
      </c>
      <c r="B183" s="54">
        <v>42278</v>
      </c>
      <c r="C183" s="55"/>
      <c r="D183" s="55"/>
      <c r="E183" s="55">
        <f>+E182</f>
        <v>6450690</v>
      </c>
      <c r="F183" s="56">
        <v>4299</v>
      </c>
      <c r="G183" s="72">
        <f t="shared" si="49"/>
        <v>3166721.166666667</v>
      </c>
      <c r="H183" s="57">
        <f t="shared" si="36"/>
        <v>311.04777536278482</v>
      </c>
      <c r="I183" s="38">
        <f t="shared" si="44"/>
        <v>294.59127816460557</v>
      </c>
      <c r="J183" s="57">
        <f t="shared" si="48"/>
        <v>297.45507985422995</v>
      </c>
      <c r="K183" s="68"/>
      <c r="L183" s="68"/>
      <c r="M183" s="68">
        <f t="shared" si="50"/>
        <v>0.33028843029678523</v>
      </c>
      <c r="N183" s="69">
        <f t="shared" si="51"/>
        <v>0.35066474727814856</v>
      </c>
      <c r="O183" s="70">
        <f t="shared" si="52"/>
        <v>-1.6730364246158591E-2</v>
      </c>
      <c r="P183" s="68">
        <f t="shared" si="53"/>
        <v>7.488674780902782E-2</v>
      </c>
      <c r="Q183" s="69">
        <f t="shared" si="54"/>
        <v>4.7322967236303137E-2</v>
      </c>
      <c r="R183" s="78"/>
      <c r="S183" s="59">
        <f t="shared" si="37"/>
        <v>13.821027959405725</v>
      </c>
      <c r="T183" s="62">
        <v>1.7015031927973823E-2</v>
      </c>
      <c r="U183" s="66">
        <f t="shared" si="56"/>
        <v>0.23760799266373844</v>
      </c>
      <c r="V183" s="79">
        <v>15202.43</v>
      </c>
      <c r="W183" s="77">
        <f t="shared" si="33"/>
        <v>0.29595581497050039</v>
      </c>
      <c r="X183" s="66">
        <f t="shared" si="34"/>
        <v>5.8347822306761943E-2</v>
      </c>
      <c r="AB183" s="79"/>
      <c r="AJ183" s="56">
        <f t="shared" si="57"/>
        <v>1099.9492978851968</v>
      </c>
      <c r="AP183" s="76">
        <f t="shared" si="58"/>
        <v>1099.9492978851968</v>
      </c>
      <c r="BB183" s="197">
        <v>149.18837358013255</v>
      </c>
      <c r="BD183" s="60">
        <v>0</v>
      </c>
      <c r="BE183" s="60">
        <v>1</v>
      </c>
    </row>
    <row r="184" spans="1:57" ht="15" x14ac:dyDescent="0.2">
      <c r="A184" s="53">
        <f t="shared" si="35"/>
        <v>2015</v>
      </c>
      <c r="B184" s="54">
        <v>42309</v>
      </c>
      <c r="C184" s="55"/>
      <c r="D184" s="55"/>
      <c r="E184" s="55">
        <f t="shared" ref="E184:E188" si="59">+E183</f>
        <v>6450690</v>
      </c>
      <c r="F184" s="56">
        <v>4299</v>
      </c>
      <c r="G184" s="72">
        <f t="shared" si="49"/>
        <v>3166721.166666667</v>
      </c>
      <c r="H184" s="57">
        <f t="shared" si="36"/>
        <v>305.08690876534934</v>
      </c>
      <c r="I184" s="38">
        <f t="shared" si="44"/>
        <v>296.33248619624851</v>
      </c>
      <c r="J184" s="57">
        <f>+J185</f>
        <v>297.45507985422995</v>
      </c>
      <c r="K184" s="68"/>
      <c r="L184" s="68"/>
      <c r="M184" s="68">
        <f t="shared" si="50"/>
        <v>0.33028843029678523</v>
      </c>
      <c r="N184" s="69">
        <f t="shared" si="51"/>
        <v>0.35209393876479922</v>
      </c>
      <c r="O184" s="70">
        <f t="shared" si="52"/>
        <v>-1.9163829705848734E-2</v>
      </c>
      <c r="P184" s="68">
        <f t="shared" si="53"/>
        <v>7.3522358335741167E-2</v>
      </c>
      <c r="Q184" s="69">
        <f t="shared" si="54"/>
        <v>5.9440532022739356E-2</v>
      </c>
      <c r="R184" s="78"/>
      <c r="S184" s="59">
        <f t="shared" si="37"/>
        <v>14.091066763230009</v>
      </c>
      <c r="T184" s="62">
        <v>1.95382575462133E-2</v>
      </c>
      <c r="U184" s="66">
        <f t="shared" si="56"/>
        <v>0.23918092619803755</v>
      </c>
      <c r="V184" s="79">
        <v>15526.15</v>
      </c>
      <c r="W184" s="77">
        <f t="shared" si="33"/>
        <v>0.325926628100218</v>
      </c>
      <c r="X184" s="66">
        <f t="shared" si="34"/>
        <v>8.674570190218045E-2</v>
      </c>
      <c r="AB184" s="79"/>
      <c r="AJ184" s="56">
        <f t="shared" si="57"/>
        <v>1101.8434772103114</v>
      </c>
      <c r="AP184" s="76">
        <f t="shared" si="58"/>
        <v>1101.8434772103114</v>
      </c>
      <c r="BB184" s="197">
        <v>148.40636472035143</v>
      </c>
      <c r="BD184" s="60">
        <v>0</v>
      </c>
      <c r="BE184" s="60">
        <v>1</v>
      </c>
    </row>
    <row r="185" spans="1:57" s="97" customFormat="1" ht="15" x14ac:dyDescent="0.2">
      <c r="A185" s="80">
        <f t="shared" si="35"/>
        <v>2015</v>
      </c>
      <c r="B185" s="81">
        <v>42339</v>
      </c>
      <c r="C185" s="82"/>
      <c r="D185" s="82"/>
      <c r="E185" s="82">
        <f t="shared" si="59"/>
        <v>6450690</v>
      </c>
      <c r="F185" s="83">
        <v>4299</v>
      </c>
      <c r="G185" s="84">
        <f t="shared" si="49"/>
        <v>3166721.166666667</v>
      </c>
      <c r="H185" s="85">
        <f t="shared" si="36"/>
        <v>293.58733227270318</v>
      </c>
      <c r="I185" s="86">
        <f t="shared" si="44"/>
        <v>297.45507985422995</v>
      </c>
      <c r="J185" s="85">
        <f>+I185</f>
        <v>297.45507985422995</v>
      </c>
      <c r="K185" s="87"/>
      <c r="L185" s="87"/>
      <c r="M185" s="87">
        <f t="shared" si="50"/>
        <v>0.33028843029678523</v>
      </c>
      <c r="N185" s="88">
        <f t="shared" si="51"/>
        <v>0.35346046715928958</v>
      </c>
      <c r="O185" s="89">
        <f t="shared" si="52"/>
        <v>-3.7692789045533193E-2</v>
      </c>
      <c r="P185" s="87">
        <f t="shared" si="53"/>
        <v>4.8091197484904091E-2</v>
      </c>
      <c r="Q185" s="88">
        <f t="shared" si="54"/>
        <v>6.8629621868611324E-2</v>
      </c>
      <c r="R185" s="90"/>
      <c r="S185" s="91">
        <f t="shared" si="37"/>
        <v>14.643002362264074</v>
      </c>
      <c r="T185" s="92">
        <v>3.9169184867842377E-2</v>
      </c>
      <c r="U185" s="93">
        <f t="shared" si="56"/>
        <v>0.26924873855354159</v>
      </c>
      <c r="V185" s="94">
        <v>15800.97</v>
      </c>
      <c r="W185" s="95">
        <f t="shared" si="33"/>
        <v>0.32186974526289358</v>
      </c>
      <c r="X185" s="93">
        <f t="shared" si="34"/>
        <v>5.2621006709351992E-2</v>
      </c>
      <c r="Y185" s="96"/>
      <c r="AA185" s="98"/>
      <c r="AB185" s="94"/>
      <c r="AD185" s="98"/>
      <c r="AF185" s="98"/>
      <c r="AH185" s="98"/>
      <c r="AJ185" s="83">
        <f t="shared" si="57"/>
        <v>1079.079932454295</v>
      </c>
      <c r="AL185" s="99"/>
      <c r="AM185" s="99"/>
      <c r="AN185" s="99"/>
      <c r="AO185" s="99"/>
      <c r="AP185" s="76">
        <f t="shared" si="58"/>
        <v>1079.079932454295</v>
      </c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198">
        <v>146.99580891571819</v>
      </c>
      <c r="BC185" s="99"/>
      <c r="BD185" s="60">
        <v>0</v>
      </c>
      <c r="BE185" s="60">
        <v>1</v>
      </c>
    </row>
    <row r="186" spans="1:57" ht="15" x14ac:dyDescent="0.2">
      <c r="A186" s="53">
        <f t="shared" si="35"/>
        <v>2016</v>
      </c>
      <c r="B186" s="54">
        <v>42370</v>
      </c>
      <c r="C186" s="55"/>
      <c r="D186" s="55"/>
      <c r="E186" s="55">
        <f t="shared" si="59"/>
        <v>6450690</v>
      </c>
      <c r="F186" s="56">
        <v>4299</v>
      </c>
      <c r="G186" s="72">
        <v>3180128.916666667</v>
      </c>
      <c r="H186" s="57">
        <f t="shared" si="36"/>
        <v>281.92312240120629</v>
      </c>
      <c r="I186" s="38">
        <f t="shared" si="44"/>
        <v>298.05384024487972</v>
      </c>
      <c r="J186" s="57"/>
      <c r="K186" s="68"/>
      <c r="L186" s="68"/>
      <c r="M186" s="68">
        <f t="shared" si="50"/>
        <v>0.33028843029678523</v>
      </c>
      <c r="N186" s="69">
        <f t="shared" si="51"/>
        <v>0.35476836525983479</v>
      </c>
      <c r="O186" s="70">
        <f t="shared" si="52"/>
        <v>-3.9729949453889968E-2</v>
      </c>
      <c r="P186" s="68">
        <f t="shared" si="53"/>
        <v>2.6152642690846495E-2</v>
      </c>
      <c r="Q186" s="69">
        <f t="shared" si="54"/>
        <v>7.337241968726671E-2</v>
      </c>
      <c r="R186" s="78"/>
      <c r="S186" s="59">
        <f t="shared" si="37"/>
        <v>15.248837922141309</v>
      </c>
      <c r="T186" s="62">
        <v>4.1373725475761125E-2</v>
      </c>
      <c r="U186" s="66">
        <f t="shared" si="56"/>
        <v>0.29638454841222583</v>
      </c>
      <c r="V186" s="79">
        <v>15822.89</v>
      </c>
      <c r="W186" s="77">
        <f t="shared" si="33"/>
        <v>0.31879836238827264</v>
      </c>
      <c r="X186" s="66">
        <f t="shared" si="34"/>
        <v>2.2413813976046804E-2</v>
      </c>
      <c r="Y186" s="79"/>
      <c r="AB186" s="79"/>
      <c r="AJ186" s="56">
        <f t="shared" si="57"/>
        <v>1037.6456278694632</v>
      </c>
      <c r="AP186" s="76">
        <f t="shared" si="58"/>
        <v>1037.6456278694632</v>
      </c>
      <c r="BB186" s="197">
        <v>147.95560113428849</v>
      </c>
      <c r="BD186" s="60">
        <v>0</v>
      </c>
      <c r="BE186" s="60">
        <v>1</v>
      </c>
    </row>
    <row r="187" spans="1:57" ht="15" x14ac:dyDescent="0.2">
      <c r="A187" s="53">
        <f t="shared" si="35"/>
        <v>2016</v>
      </c>
      <c r="B187" s="54">
        <v>42401</v>
      </c>
      <c r="C187" s="55"/>
      <c r="D187" s="55"/>
      <c r="E187" s="55">
        <f t="shared" si="59"/>
        <v>6450690</v>
      </c>
      <c r="F187" s="56">
        <v>4299</v>
      </c>
      <c r="G187" s="72">
        <f>+G186</f>
        <v>3180128.916666667</v>
      </c>
      <c r="H187" s="57">
        <f t="shared" si="36"/>
        <v>271.15955177305119</v>
      </c>
      <c r="I187" s="38">
        <f t="shared" si="44"/>
        <v>298.08344409972625</v>
      </c>
      <c r="J187" s="57">
        <f t="shared" ref="J187:J195" si="60">+J188</f>
        <v>277.60133915154108</v>
      </c>
      <c r="K187" s="68"/>
      <c r="L187" s="68"/>
      <c r="M187" s="68">
        <f t="shared" si="50"/>
        <v>0.33028843029678523</v>
      </c>
      <c r="N187" s="69">
        <f t="shared" si="51"/>
        <v>0.35602132708148582</v>
      </c>
      <c r="O187" s="70">
        <f t="shared" si="52"/>
        <v>-3.8179098388522403E-2</v>
      </c>
      <c r="P187" s="68">
        <f t="shared" si="53"/>
        <v>1.3118190919567674E-3</v>
      </c>
      <c r="Q187" s="69">
        <f t="shared" si="54"/>
        <v>7.3525356177543966E-2</v>
      </c>
      <c r="R187" s="78"/>
      <c r="S187" s="59">
        <f t="shared" si="37"/>
        <v>15.85413448241011</v>
      </c>
      <c r="T187" s="62">
        <v>3.9694602523770772E-2</v>
      </c>
      <c r="U187" s="66">
        <f t="shared" si="56"/>
        <v>0.32854561878952149</v>
      </c>
      <c r="V187" s="79">
        <v>16520.52</v>
      </c>
      <c r="W187" s="77">
        <f t="shared" si="33"/>
        <v>0.33114490973961308</v>
      </c>
      <c r="X187" s="66">
        <f t="shared" si="34"/>
        <v>2.5992909500915928E-3</v>
      </c>
      <c r="Y187" s="79"/>
      <c r="AB187" s="79"/>
      <c r="AJ187" s="56">
        <f t="shared" si="57"/>
        <v>1042.0322861730001</v>
      </c>
      <c r="AP187" s="76">
        <f t="shared" si="58"/>
        <v>1042.0322861730001</v>
      </c>
      <c r="BB187" s="197">
        <v>147.03584727657801</v>
      </c>
      <c r="BD187" s="60">
        <v>0</v>
      </c>
      <c r="BE187" s="60">
        <v>1</v>
      </c>
    </row>
    <row r="188" spans="1:57" ht="15" x14ac:dyDescent="0.2">
      <c r="A188" s="53">
        <f t="shared" si="35"/>
        <v>2016</v>
      </c>
      <c r="B188" s="54">
        <v>42430</v>
      </c>
      <c r="C188" s="55"/>
      <c r="D188" s="55"/>
      <c r="E188" s="55">
        <f t="shared" si="59"/>
        <v>6450690</v>
      </c>
      <c r="F188" s="73">
        <v>4958.8964999999998</v>
      </c>
      <c r="G188" s="72">
        <f t="shared" ref="G188:G197" si="61">+G187</f>
        <v>3180128.916666667</v>
      </c>
      <c r="H188" s="57">
        <f t="shared" si="36"/>
        <v>302.73727275175679</v>
      </c>
      <c r="I188" s="38">
        <f t="shared" si="44"/>
        <v>297.06023134064912</v>
      </c>
      <c r="J188" s="57">
        <f t="shared" si="60"/>
        <v>277.60133915154108</v>
      </c>
      <c r="K188" s="74">
        <f>F188/F187-1</f>
        <v>0.15349999999999997</v>
      </c>
      <c r="L188" s="74"/>
      <c r="M188" s="68">
        <f t="shared" si="50"/>
        <v>0.2975596002836427</v>
      </c>
      <c r="N188" s="69">
        <f t="shared" si="51"/>
        <v>0.34773451481478368</v>
      </c>
      <c r="O188" s="70">
        <f t="shared" si="52"/>
        <v>0.11645439289239867</v>
      </c>
      <c r="P188" s="68">
        <f t="shared" si="53"/>
        <v>-3.89775754134839E-2</v>
      </c>
      <c r="Q188" s="69">
        <f t="shared" si="54"/>
        <v>6.217105476281426E-2</v>
      </c>
      <c r="R188" s="78"/>
      <c r="S188" s="59">
        <f t="shared" si="37"/>
        <v>16.380198100239454</v>
      </c>
      <c r="T188" s="62">
        <v>3.3181478207656268E-2</v>
      </c>
      <c r="U188" s="66">
        <f t="shared" si="56"/>
        <v>0.35018660031988658</v>
      </c>
      <c r="V188" s="79">
        <v>16977.259999999998</v>
      </c>
      <c r="W188" s="77">
        <f t="shared" si="33"/>
        <v>0.31913544610368771</v>
      </c>
      <c r="X188" s="66">
        <f t="shared" si="34"/>
        <v>-3.1051154216198862E-2</v>
      </c>
      <c r="Y188" s="79"/>
      <c r="AB188" s="79"/>
      <c r="AJ188" s="56">
        <f t="shared" si="57"/>
        <v>1036.4502246008744</v>
      </c>
      <c r="AP188" s="76">
        <f t="shared" si="58"/>
        <v>1036.4502246008744</v>
      </c>
      <c r="BB188" s="197">
        <v>146.26497668231207</v>
      </c>
      <c r="BD188" s="60">
        <v>0</v>
      </c>
      <c r="BE188" s="60">
        <v>1</v>
      </c>
    </row>
    <row r="189" spans="1:57" ht="15" x14ac:dyDescent="0.2">
      <c r="A189" s="53">
        <f t="shared" si="35"/>
        <v>2016</v>
      </c>
      <c r="B189" s="54">
        <v>42461</v>
      </c>
      <c r="C189" s="55"/>
      <c r="D189" s="55"/>
      <c r="E189" s="55"/>
      <c r="F189" s="56">
        <v>4958.8964999999998</v>
      </c>
      <c r="G189" s="72">
        <f t="shared" si="61"/>
        <v>3180128.916666667</v>
      </c>
      <c r="H189" s="57">
        <f t="shared" si="36"/>
        <v>284.14051449785006</v>
      </c>
      <c r="I189" s="38">
        <f t="shared" si="44"/>
        <v>295.09455199395092</v>
      </c>
      <c r="J189" s="57">
        <f t="shared" si="60"/>
        <v>277.60133915154108</v>
      </c>
      <c r="K189" s="68"/>
      <c r="L189" s="68"/>
      <c r="M189" s="68">
        <f t="shared" si="50"/>
        <v>0.2975596002836427</v>
      </c>
      <c r="N189" s="69">
        <f t="shared" si="51"/>
        <v>0.33991132702069304</v>
      </c>
      <c r="O189" s="70">
        <f t="shared" si="52"/>
        <v>-6.1428703789493388E-2</v>
      </c>
      <c r="P189" s="68">
        <f t="shared" si="53"/>
        <v>-7.6652436760388021E-2</v>
      </c>
      <c r="Q189" s="69">
        <f t="shared" si="54"/>
        <v>4.7160376811193006E-2</v>
      </c>
      <c r="R189" s="78"/>
      <c r="S189" s="59">
        <f t="shared" si="37"/>
        <v>17.452268321410113</v>
      </c>
      <c r="T189" s="62">
        <v>6.5449160908193527E-2</v>
      </c>
      <c r="U189" s="66">
        <f t="shared" si="56"/>
        <v>0.40527754871750421</v>
      </c>
      <c r="V189" s="79">
        <v>17691.29</v>
      </c>
      <c r="W189" s="77">
        <f t="shared" si="33"/>
        <v>0.35282539425217307</v>
      </c>
      <c r="X189" s="66">
        <f t="shared" si="34"/>
        <v>-5.2452154465331136E-2</v>
      </c>
      <c r="Y189" s="79"/>
      <c r="AB189" s="79"/>
      <c r="AJ189" s="56">
        <f t="shared" si="57"/>
        <v>1013.6957370920467</v>
      </c>
      <c r="AP189" s="76">
        <f t="shared" si="58"/>
        <v>1013.6957370920467</v>
      </c>
      <c r="BB189" s="197">
        <v>144.96654230684169</v>
      </c>
      <c r="BD189" s="60">
        <v>0</v>
      </c>
      <c r="BE189" s="60">
        <v>1</v>
      </c>
    </row>
    <row r="190" spans="1:57" ht="15" x14ac:dyDescent="0.2">
      <c r="A190" s="53">
        <f t="shared" si="35"/>
        <v>2016</v>
      </c>
      <c r="B190" s="54">
        <v>42491</v>
      </c>
      <c r="C190" s="57"/>
      <c r="D190" s="57"/>
      <c r="E190" s="57"/>
      <c r="F190" s="56">
        <v>4958.8964999999998</v>
      </c>
      <c r="G190" s="72">
        <f t="shared" si="61"/>
        <v>3180128.916666667</v>
      </c>
      <c r="H190" s="57">
        <f t="shared" si="36"/>
        <v>272.68763387509608</v>
      </c>
      <c r="I190" s="38">
        <f t="shared" si="44"/>
        <v>292.72979132179313</v>
      </c>
      <c r="J190" s="57">
        <f t="shared" si="60"/>
        <v>277.60133915154108</v>
      </c>
      <c r="K190" s="68"/>
      <c r="L190" s="68"/>
      <c r="M190" s="68">
        <f t="shared" si="50"/>
        <v>0.2975596002836427</v>
      </c>
      <c r="N190" s="69">
        <f t="shared" si="51"/>
        <v>0.33251391469233593</v>
      </c>
      <c r="O190" s="70">
        <f t="shared" si="52"/>
        <v>-4.0307101727447003E-2</v>
      </c>
      <c r="P190" s="68">
        <f t="shared" si="53"/>
        <v>-9.4255893260120072E-2</v>
      </c>
      <c r="Q190" s="69">
        <f t="shared" si="54"/>
        <v>3.0909193465233908E-2</v>
      </c>
      <c r="R190" s="78"/>
      <c r="S190" s="59">
        <f t="shared" si="37"/>
        <v>18.185263590909337</v>
      </c>
      <c r="T190" s="62">
        <v>4.2000000000000037E-2</v>
      </c>
      <c r="U190" s="66">
        <f t="shared" si="56"/>
        <v>0.43258961402912877</v>
      </c>
      <c r="V190" s="79">
        <v>18042.71</v>
      </c>
      <c r="W190" s="77">
        <f t="shared" si="33"/>
        <v>0.33088661059194169</v>
      </c>
      <c r="X190" s="66">
        <f t="shared" si="34"/>
        <v>-0.10170300343718708</v>
      </c>
      <c r="Y190" s="79"/>
      <c r="AB190" s="79"/>
      <c r="AJ190" s="56">
        <f t="shared" si="57"/>
        <v>992.16103796369498</v>
      </c>
      <c r="AP190" s="76">
        <f t="shared" si="58"/>
        <v>992.16103796369498</v>
      </c>
      <c r="BB190" s="197">
        <v>144.44382858731908</v>
      </c>
      <c r="BD190" s="60">
        <v>0</v>
      </c>
      <c r="BE190" s="60">
        <v>1</v>
      </c>
    </row>
    <row r="191" spans="1:57" ht="15" x14ac:dyDescent="0.2">
      <c r="A191" s="53">
        <f t="shared" si="35"/>
        <v>2016</v>
      </c>
      <c r="B191" s="54">
        <v>42522</v>
      </c>
      <c r="C191" s="57"/>
      <c r="D191" s="57"/>
      <c r="E191" s="57"/>
      <c r="F191" s="56">
        <v>4958.8964999999998</v>
      </c>
      <c r="G191" s="72">
        <f t="shared" si="61"/>
        <v>3180128.916666667</v>
      </c>
      <c r="H191" s="57">
        <f t="shared" si="36"/>
        <v>264.56286266094048</v>
      </c>
      <c r="I191" s="38">
        <f t="shared" si="44"/>
        <v>290.02221650502156</v>
      </c>
      <c r="J191" s="57">
        <f t="shared" si="60"/>
        <v>277.60133915154108</v>
      </c>
      <c r="K191" s="68"/>
      <c r="L191" s="68"/>
      <c r="M191" s="68">
        <f t="shared" si="50"/>
        <v>0.2975596002836427</v>
      </c>
      <c r="N191" s="69">
        <f t="shared" si="51"/>
        <v>0.32550843953141295</v>
      </c>
      <c r="O191" s="70">
        <f t="shared" si="52"/>
        <v>-2.9795158286778589E-2</v>
      </c>
      <c r="P191" s="68">
        <f t="shared" si="53"/>
        <v>-0.10937716375212703</v>
      </c>
      <c r="Q191" s="69">
        <f t="shared" si="54"/>
        <v>1.3033443915800635E-2</v>
      </c>
      <c r="R191" s="78"/>
      <c r="S191" s="59">
        <f t="shared" si="37"/>
        <v>18.74373617719446</v>
      </c>
      <c r="T191" s="62">
        <v>3.0710172744721653E-2</v>
      </c>
      <c r="U191" s="66">
        <f t="shared" si="56"/>
        <v>0.45691256441409411</v>
      </c>
      <c r="V191" s="79">
        <v>18277.57</v>
      </c>
      <c r="W191" s="77">
        <f t="shared" si="33"/>
        <v>0.2958771730807408</v>
      </c>
      <c r="X191" s="66">
        <f t="shared" si="34"/>
        <v>-0.16103539133335332</v>
      </c>
      <c r="Y191" s="79"/>
      <c r="Z191" s="77"/>
      <c r="AA191" s="66"/>
      <c r="AB191" s="79"/>
      <c r="AC191" s="77"/>
      <c r="AD191" s="66"/>
      <c r="AE191" s="77"/>
      <c r="AF191" s="66"/>
      <c r="AG191" s="77"/>
      <c r="AJ191" s="56">
        <f t="shared" si="57"/>
        <v>975.1294953798141</v>
      </c>
      <c r="AP191" s="76">
        <f t="shared" si="58"/>
        <v>975.1294953798141</v>
      </c>
      <c r="BB191" s="197">
        <v>144.15032223902787</v>
      </c>
      <c r="BD191" s="60">
        <v>0</v>
      </c>
      <c r="BE191" s="60">
        <v>1</v>
      </c>
    </row>
    <row r="192" spans="1:57" ht="15" x14ac:dyDescent="0.2">
      <c r="A192" s="53">
        <f t="shared" si="35"/>
        <v>2016</v>
      </c>
      <c r="B192" s="54">
        <v>42552</v>
      </c>
      <c r="C192" s="57"/>
      <c r="D192" s="57"/>
      <c r="E192" s="57"/>
      <c r="F192" s="56">
        <v>4958.8964999999998</v>
      </c>
      <c r="G192" s="72">
        <f t="shared" si="61"/>
        <v>3180128.916666667</v>
      </c>
      <c r="H192" s="57">
        <f t="shared" si="36"/>
        <v>259.25229424986327</v>
      </c>
      <c r="I192" s="38">
        <f t="shared" si="44"/>
        <v>287.36706195815225</v>
      </c>
      <c r="J192" s="57">
        <f t="shared" si="60"/>
        <v>277.60133915154108</v>
      </c>
      <c r="K192" s="68"/>
      <c r="L192" s="68"/>
      <c r="M192" s="68">
        <f t="shared" si="50"/>
        <v>0.2975596002836427</v>
      </c>
      <c r="N192" s="69">
        <f t="shared" si="51"/>
        <v>0.31886455641004474</v>
      </c>
      <c r="O192" s="70">
        <f t="shared" si="52"/>
        <v>-2.0072992700729708E-2</v>
      </c>
      <c r="P192" s="68">
        <f t="shared" si="53"/>
        <v>-0.1094479766525368</v>
      </c>
      <c r="Q192" s="69">
        <f t="shared" si="54"/>
        <v>-4.3464512712404479E-3</v>
      </c>
      <c r="R192" s="78"/>
      <c r="S192" s="59">
        <f t="shared" si="37"/>
        <v>19.12768608026548</v>
      </c>
      <c r="T192" s="62">
        <v>2.0484171322159961E-2</v>
      </c>
      <c r="U192" s="66">
        <f t="shared" si="56"/>
        <v>0.45702841189029431</v>
      </c>
      <c r="V192" s="79">
        <v>18988.439999999999</v>
      </c>
      <c r="W192" s="77">
        <f t="shared" ref="W192:W255" si="62">+V192/V180-1</f>
        <v>0.30632411882953625</v>
      </c>
      <c r="X192" s="66">
        <f t="shared" ref="X192:X241" si="63">+W192-U192</f>
        <v>-0.15070429306075805</v>
      </c>
      <c r="Y192" s="79"/>
      <c r="Z192" s="77"/>
      <c r="AA192" s="66"/>
      <c r="AB192" s="79"/>
      <c r="AC192" s="77"/>
      <c r="AD192" s="66"/>
      <c r="AE192" s="77"/>
      <c r="AF192" s="66"/>
      <c r="AG192" s="77"/>
      <c r="AJ192" s="56">
        <f t="shared" si="57"/>
        <v>992.72018164240239</v>
      </c>
      <c r="AP192" s="76">
        <f t="shared" si="58"/>
        <v>992.72018164240239</v>
      </c>
      <c r="BB192" s="197">
        <v>144.43012172620377</v>
      </c>
      <c r="BD192" s="60">
        <v>0</v>
      </c>
      <c r="BE192" s="60">
        <v>1</v>
      </c>
    </row>
    <row r="193" spans="1:57" ht="15" x14ac:dyDescent="0.2">
      <c r="A193" s="53">
        <f t="shared" si="35"/>
        <v>2016</v>
      </c>
      <c r="B193" s="54">
        <v>42583</v>
      </c>
      <c r="C193" s="57"/>
      <c r="D193" s="57"/>
      <c r="E193" s="57"/>
      <c r="F193" s="56">
        <v>4958.8964999999998</v>
      </c>
      <c r="G193" s="72">
        <f t="shared" si="61"/>
        <v>3180128.916666667</v>
      </c>
      <c r="H193" s="57">
        <f t="shared" si="36"/>
        <v>258.78006784867955</v>
      </c>
      <c r="I193" s="38">
        <f t="shared" si="44"/>
        <v>285.1087999709157</v>
      </c>
      <c r="J193" s="57">
        <f t="shared" si="60"/>
        <v>277.60133915154108</v>
      </c>
      <c r="K193" s="68"/>
      <c r="L193" s="68"/>
      <c r="M193" s="68">
        <f t="shared" si="50"/>
        <v>0.2975596002836427</v>
      </c>
      <c r="N193" s="69">
        <f t="shared" si="51"/>
        <v>0.31255497395560128</v>
      </c>
      <c r="O193" s="70">
        <f t="shared" si="52"/>
        <v>-1.8214936247723523E-3</v>
      </c>
      <c r="P193" s="68">
        <f t="shared" si="53"/>
        <v>-9.4792285476500981E-2</v>
      </c>
      <c r="Q193" s="69">
        <f t="shared" si="54"/>
        <v>-2.0256558337815145E-2</v>
      </c>
      <c r="R193" s="77">
        <f>+AVERAGE(S186:S197)/AVERAGE(S174:S185)-1</f>
        <v>0.40571148821743219</v>
      </c>
      <c r="S193" s="59">
        <f t="shared" si="37"/>
        <v>19.1625906169083</v>
      </c>
      <c r="T193" s="62">
        <v>1.8248175182482562E-3</v>
      </c>
      <c r="U193" s="66">
        <f t="shared" si="56"/>
        <v>0.43343851302314351</v>
      </c>
      <c r="V193" s="79">
        <v>19216.78</v>
      </c>
      <c r="W193" s="77">
        <f t="shared" si="62"/>
        <v>0.31636296879313397</v>
      </c>
      <c r="X193" s="66">
        <f t="shared" si="63"/>
        <v>-0.11707554423000954</v>
      </c>
      <c r="Y193" s="79"/>
      <c r="Z193" s="77"/>
      <c r="AA193" s="66"/>
      <c r="AB193" s="79"/>
      <c r="AC193" s="77"/>
      <c r="AD193" s="66"/>
      <c r="AE193" s="77"/>
      <c r="AF193" s="66"/>
      <c r="AG193" s="77"/>
      <c r="AJ193" s="56">
        <f t="shared" si="57"/>
        <v>1002.8278735466948</v>
      </c>
      <c r="AP193" s="76">
        <f t="shared" si="58"/>
        <v>1002.8278735466948</v>
      </c>
      <c r="BB193" s="197">
        <v>145.56686525478094</v>
      </c>
      <c r="BD193" s="60">
        <v>0</v>
      </c>
      <c r="BE193" s="60">
        <v>1</v>
      </c>
    </row>
    <row r="194" spans="1:57" ht="15" x14ac:dyDescent="0.2">
      <c r="A194" s="53">
        <f t="shared" si="35"/>
        <v>2016</v>
      </c>
      <c r="B194" s="54">
        <v>42614</v>
      </c>
      <c r="C194" s="57"/>
      <c r="D194" s="57"/>
      <c r="E194" s="57"/>
      <c r="F194" s="73">
        <v>5661.08</v>
      </c>
      <c r="G194" s="72">
        <f t="shared" si="61"/>
        <v>3180128.916666667</v>
      </c>
      <c r="H194" s="57">
        <f t="shared" si="36"/>
        <v>292.20922002183926</v>
      </c>
      <c r="I194" s="38">
        <f t="shared" si="44"/>
        <v>283.09787970676007</v>
      </c>
      <c r="J194" s="57">
        <f t="shared" si="60"/>
        <v>277.60133915154108</v>
      </c>
      <c r="K194" s="74">
        <v>0.1416</v>
      </c>
      <c r="L194" s="74"/>
      <c r="M194" s="68">
        <f t="shared" si="50"/>
        <v>0.31683647359851119</v>
      </c>
      <c r="N194" s="69">
        <f t="shared" si="51"/>
        <v>0.31165835895712624</v>
      </c>
      <c r="O194" s="70">
        <f t="shared" si="52"/>
        <v>0.12917977976846062</v>
      </c>
      <c r="P194" s="68">
        <f t="shared" si="53"/>
        <v>-7.6281921644747119E-2</v>
      </c>
      <c r="Q194" s="69">
        <f t="shared" si="54"/>
        <v>-3.3087447754814203E-2</v>
      </c>
      <c r="R194" s="78"/>
      <c r="S194" s="59">
        <f t="shared" si="37"/>
        <v>19.373379113694291</v>
      </c>
      <c r="T194" s="62">
        <v>1.0999999999999899E-2</v>
      </c>
      <c r="U194" s="66">
        <f t="shared" si="56"/>
        <v>0.4255826582318647</v>
      </c>
      <c r="V194" s="79">
        <v>19666.45</v>
      </c>
      <c r="W194" s="77">
        <f t="shared" si="62"/>
        <v>0.31255009714090076</v>
      </c>
      <c r="X194" s="66">
        <f t="shared" si="63"/>
        <v>-0.11303256109096393</v>
      </c>
      <c r="Y194" s="79"/>
      <c r="Z194" s="77"/>
      <c r="AA194" s="66"/>
      <c r="AB194" s="79"/>
      <c r="AC194" s="77"/>
      <c r="AD194" s="66"/>
      <c r="AE194" s="77"/>
      <c r="AF194" s="66"/>
      <c r="AG194" s="77"/>
      <c r="AJ194" s="56">
        <f t="shared" si="57"/>
        <v>1015.127504839801</v>
      </c>
      <c r="AP194" s="76">
        <f t="shared" si="58"/>
        <v>1015.127504839801</v>
      </c>
      <c r="BB194" s="197">
        <v>144.91560842096433</v>
      </c>
      <c r="BD194" s="60">
        <v>0</v>
      </c>
      <c r="BE194" s="60">
        <v>1</v>
      </c>
    </row>
    <row r="195" spans="1:57" ht="15" x14ac:dyDescent="0.2">
      <c r="A195" s="53">
        <f t="shared" si="35"/>
        <v>2016</v>
      </c>
      <c r="B195" s="54">
        <v>42644</v>
      </c>
      <c r="C195" s="57"/>
      <c r="D195" s="57"/>
      <c r="E195" s="57"/>
      <c r="F195" s="56">
        <v>5661.08</v>
      </c>
      <c r="G195" s="72">
        <f t="shared" si="61"/>
        <v>3180128.916666667</v>
      </c>
      <c r="H195" s="57">
        <f t="shared" si="36"/>
        <v>285.36056642757734</v>
      </c>
      <c r="I195" s="38">
        <f t="shared" si="44"/>
        <v>280.95727896215936</v>
      </c>
      <c r="J195" s="57">
        <f t="shared" si="60"/>
        <v>277.60133915154108</v>
      </c>
      <c r="K195" s="68"/>
      <c r="L195" s="68"/>
      <c r="M195" s="68">
        <f t="shared" si="50"/>
        <v>0.31683647359851119</v>
      </c>
      <c r="N195" s="69">
        <f t="shared" si="51"/>
        <v>0.31080479984379639</v>
      </c>
      <c r="O195" s="70">
        <f t="shared" si="52"/>
        <v>-2.3437500000000222E-2</v>
      </c>
      <c r="P195" s="68">
        <f t="shared" si="53"/>
        <v>-8.2582840868248186E-2</v>
      </c>
      <c r="Q195" s="69">
        <f t="shared" si="54"/>
        <v>-4.6281068765478106E-2</v>
      </c>
      <c r="R195" s="78"/>
      <c r="S195" s="59">
        <f t="shared" si="37"/>
        <v>19.838340212422956</v>
      </c>
      <c r="T195" s="62">
        <v>2.4000000000000021E-2</v>
      </c>
      <c r="U195" s="66">
        <f t="shared" si="56"/>
        <v>0.43537371248295798</v>
      </c>
      <c r="V195" s="79">
        <v>20069.28</v>
      </c>
      <c r="W195" s="77">
        <f t="shared" si="62"/>
        <v>0.32013632031195005</v>
      </c>
      <c r="X195" s="66">
        <f t="shared" si="63"/>
        <v>-0.11523739217100792</v>
      </c>
      <c r="Y195" s="79"/>
      <c r="Z195" s="77"/>
      <c r="AA195" s="66"/>
      <c r="AB195" s="79"/>
      <c r="AC195" s="77"/>
      <c r="AD195" s="66"/>
      <c r="AE195" s="77"/>
      <c r="AF195" s="66"/>
      <c r="AG195" s="77"/>
      <c r="AJ195" s="56">
        <f t="shared" si="57"/>
        <v>1011.6410841383004</v>
      </c>
      <c r="AP195" s="76">
        <f t="shared" si="58"/>
        <v>1011.6410841383004</v>
      </c>
      <c r="BB195" s="197">
        <v>144.99307333237954</v>
      </c>
      <c r="BD195" s="60">
        <v>0</v>
      </c>
      <c r="BE195" s="60">
        <v>1</v>
      </c>
    </row>
    <row r="196" spans="1:57" ht="15" x14ac:dyDescent="0.2">
      <c r="A196" s="53">
        <f t="shared" si="35"/>
        <v>2016</v>
      </c>
      <c r="B196" s="54">
        <v>42675</v>
      </c>
      <c r="C196" s="57"/>
      <c r="D196" s="57"/>
      <c r="E196" s="57"/>
      <c r="F196" s="56">
        <v>5661.08</v>
      </c>
      <c r="G196" s="72">
        <f t="shared" si="61"/>
        <v>3180128.916666667</v>
      </c>
      <c r="H196" s="57">
        <f t="shared" si="36"/>
        <v>280.86669923974148</v>
      </c>
      <c r="I196" s="38">
        <f t="shared" si="44"/>
        <v>278.93892816835876</v>
      </c>
      <c r="J196" s="57">
        <f>+J197</f>
        <v>277.60133915154108</v>
      </c>
      <c r="K196" s="68"/>
      <c r="L196" s="68"/>
      <c r="M196" s="68">
        <f t="shared" si="50"/>
        <v>0.31683647359851119</v>
      </c>
      <c r="N196" s="69">
        <f t="shared" si="51"/>
        <v>0.30999126798712329</v>
      </c>
      <c r="O196" s="70">
        <f t="shared" si="52"/>
        <v>-1.5748031496062964E-2</v>
      </c>
      <c r="P196" s="68">
        <f t="shared" si="53"/>
        <v>-7.9387901708480979E-2</v>
      </c>
      <c r="Q196" s="69">
        <f t="shared" si="54"/>
        <v>-5.8696089150248376E-2</v>
      </c>
      <c r="R196" s="78"/>
      <c r="S196" s="59">
        <f t="shared" si="37"/>
        <v>20.155753655821723</v>
      </c>
      <c r="T196" s="62">
        <v>1.6000000000000014E-2</v>
      </c>
      <c r="U196" s="66">
        <f t="shared" si="56"/>
        <v>0.43039231837416558</v>
      </c>
      <c r="V196" s="79">
        <v>20422.650000000001</v>
      </c>
      <c r="W196" s="77">
        <f t="shared" si="62"/>
        <v>0.31537116413276967</v>
      </c>
      <c r="X196" s="66">
        <f t="shared" si="63"/>
        <v>-0.11502115424139592</v>
      </c>
      <c r="Y196" s="79"/>
      <c r="Z196" s="77"/>
      <c r="AA196" s="66"/>
      <c r="AB196" s="79"/>
      <c r="AC196" s="77"/>
      <c r="AD196" s="66"/>
      <c r="AE196" s="77"/>
      <c r="AF196" s="66"/>
      <c r="AG196" s="77"/>
      <c r="AJ196" s="56">
        <f t="shared" si="57"/>
        <v>1013.2416950879526</v>
      </c>
      <c r="AP196" s="76">
        <f t="shared" si="58"/>
        <v>1013.2416950879526</v>
      </c>
      <c r="BB196" s="197">
        <v>145.78660922371319</v>
      </c>
      <c r="BD196" s="60">
        <v>0</v>
      </c>
      <c r="BE196" s="60">
        <v>1</v>
      </c>
    </row>
    <row r="197" spans="1:57" s="97" customFormat="1" ht="15" x14ac:dyDescent="0.2">
      <c r="A197" s="80">
        <f t="shared" si="35"/>
        <v>2016</v>
      </c>
      <c r="B197" s="81">
        <v>42705</v>
      </c>
      <c r="C197" s="85"/>
      <c r="D197" s="85"/>
      <c r="E197" s="85"/>
      <c r="F197" s="83">
        <v>5661.08</v>
      </c>
      <c r="G197" s="84">
        <f t="shared" si="61"/>
        <v>3180128.916666667</v>
      </c>
      <c r="H197" s="85">
        <f t="shared" si="36"/>
        <v>277.53626407089081</v>
      </c>
      <c r="I197" s="86">
        <f>+AVERAGE(H186:H197)</f>
        <v>277.60133915154108</v>
      </c>
      <c r="J197" s="85">
        <f>+I197</f>
        <v>277.60133915154108</v>
      </c>
      <c r="K197" s="87"/>
      <c r="L197" s="87"/>
      <c r="M197" s="87">
        <f t="shared" si="50"/>
        <v>0.31683647359851119</v>
      </c>
      <c r="N197" s="88">
        <f t="shared" si="51"/>
        <v>0.30921501230319626</v>
      </c>
      <c r="O197" s="89">
        <f t="shared" si="52"/>
        <v>-1.1857707509881354E-2</v>
      </c>
      <c r="P197" s="87">
        <f t="shared" si="53"/>
        <v>-5.4672209722261056E-2</v>
      </c>
      <c r="Q197" s="88">
        <f t="shared" si="54"/>
        <v>-6.6745340884473481E-2</v>
      </c>
      <c r="R197" s="90"/>
      <c r="S197" s="91">
        <f t="shared" si="37"/>
        <v>20.397622699691585</v>
      </c>
      <c r="T197" s="92">
        <v>1.2000000000000011E-2</v>
      </c>
      <c r="U197" s="93">
        <f t="shared" si="56"/>
        <v>0.3929945645749211</v>
      </c>
      <c r="V197" s="94">
        <v>20690.14</v>
      </c>
      <c r="W197" s="95">
        <f t="shared" si="62"/>
        <v>0.30942214307096338</v>
      </c>
      <c r="X197" s="93">
        <f t="shared" si="63"/>
        <v>-8.3572421503957717E-2</v>
      </c>
      <c r="Y197" s="94"/>
      <c r="Z197" s="95"/>
      <c r="AA197" s="93"/>
      <c r="AB197" s="94"/>
      <c r="AC197" s="95"/>
      <c r="AD197" s="93"/>
      <c r="AE197" s="95"/>
      <c r="AF197" s="93"/>
      <c r="AG197" s="95"/>
      <c r="AH197" s="98"/>
      <c r="AJ197" s="83">
        <f t="shared" si="57"/>
        <v>1014.3407545386569</v>
      </c>
      <c r="AL197" s="99"/>
      <c r="AM197" s="99"/>
      <c r="AN197" s="99"/>
      <c r="AO197" s="99"/>
      <c r="AP197" s="76">
        <f t="shared" si="58"/>
        <v>1014.3407545386569</v>
      </c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198">
        <v>147.06195732214655</v>
      </c>
      <c r="BC197" s="99"/>
      <c r="BD197" s="60">
        <v>0</v>
      </c>
      <c r="BE197" s="60">
        <v>1</v>
      </c>
    </row>
    <row r="198" spans="1:57" ht="15" x14ac:dyDescent="0.2">
      <c r="A198" s="53">
        <f t="shared" ref="A198:A261" si="64">YEAR(B198)</f>
        <v>2017</v>
      </c>
      <c r="B198" s="54">
        <v>42736</v>
      </c>
      <c r="C198" s="57"/>
      <c r="D198" s="57"/>
      <c r="E198" s="57"/>
      <c r="F198" s="56">
        <v>5661.08</v>
      </c>
      <c r="G198" s="72">
        <v>3217099.916666667</v>
      </c>
      <c r="H198" s="57">
        <f t="shared" si="36"/>
        <v>273.20352929972648</v>
      </c>
      <c r="I198" s="38">
        <f t="shared" si="44"/>
        <v>276.87470639308441</v>
      </c>
      <c r="J198" s="57"/>
      <c r="K198" s="68"/>
      <c r="L198" s="68"/>
      <c r="M198" s="68">
        <f t="shared" si="50"/>
        <v>0.31683647359851119</v>
      </c>
      <c r="N198" s="69">
        <f t="shared" si="51"/>
        <v>0.3084735281718971</v>
      </c>
      <c r="O198" s="70">
        <f t="shared" si="52"/>
        <v>-1.5611418513789665E-2</v>
      </c>
      <c r="P198" s="68">
        <f t="shared" si="53"/>
        <v>-3.0928974633981587E-2</v>
      </c>
      <c r="Q198" s="69">
        <f t="shared" si="54"/>
        <v>-7.1058080762840148E-2</v>
      </c>
      <c r="R198" s="78"/>
      <c r="S198" s="59">
        <f t="shared" si="37"/>
        <v>20.721108598085991</v>
      </c>
      <c r="T198" s="62">
        <v>1.5858999999999845E-2</v>
      </c>
      <c r="U198" s="66">
        <f t="shared" si="56"/>
        <v>0.35886476752428109</v>
      </c>
      <c r="V198" s="79">
        <v>21048.21</v>
      </c>
      <c r="W198" s="77">
        <f t="shared" si="62"/>
        <v>0.33023802857758611</v>
      </c>
      <c r="X198" s="66">
        <f t="shared" si="63"/>
        <v>-2.8626738946694985E-2</v>
      </c>
      <c r="Y198" s="79">
        <v>84954.826398647303</v>
      </c>
      <c r="Z198" s="77"/>
      <c r="AA198" s="66"/>
      <c r="AB198" s="79"/>
      <c r="AC198" s="77"/>
      <c r="AD198" s="66"/>
      <c r="AE198" s="77"/>
      <c r="AF198" s="66"/>
      <c r="AG198" s="77"/>
      <c r="AH198" s="66"/>
      <c r="AI198" s="77"/>
      <c r="AJ198" s="56">
        <f t="shared" si="57"/>
        <v>1015.7859025913422</v>
      </c>
      <c r="AK198" s="100">
        <f t="shared" ref="AK198:AK261" si="65">+Y198/S198</f>
        <v>4099.917048187981</v>
      </c>
      <c r="AP198" s="76">
        <f t="shared" si="58"/>
        <v>1015.7859025913422</v>
      </c>
      <c r="BB198" s="197">
        <v>147.18080258935149</v>
      </c>
      <c r="BD198" s="60">
        <v>0</v>
      </c>
      <c r="BE198" s="60">
        <v>1</v>
      </c>
    </row>
    <row r="199" spans="1:57" ht="15" x14ac:dyDescent="0.2">
      <c r="A199" s="53">
        <f t="shared" si="64"/>
        <v>2017</v>
      </c>
      <c r="B199" s="54">
        <v>42767</v>
      </c>
      <c r="C199" s="57"/>
      <c r="D199" s="57"/>
      <c r="E199" s="57"/>
      <c r="F199" s="56">
        <v>5661.08</v>
      </c>
      <c r="G199" s="72">
        <f>+G198</f>
        <v>3217099.916666667</v>
      </c>
      <c r="H199" s="57">
        <f t="shared" ref="H199:H262" si="66">+F199/(S199)</f>
        <v>267.67020787869012</v>
      </c>
      <c r="I199" s="38">
        <f t="shared" si="44"/>
        <v>276.58392773522098</v>
      </c>
      <c r="J199" s="57">
        <f t="shared" ref="J199:J207" si="67">+J200</f>
        <v>284.43851349252651</v>
      </c>
      <c r="K199" s="68"/>
      <c r="L199" s="68"/>
      <c r="M199" s="68">
        <f t="shared" si="50"/>
        <v>0.31683647359851119</v>
      </c>
      <c r="N199" s="69">
        <f t="shared" si="51"/>
        <v>0.30776453044130392</v>
      </c>
      <c r="O199" s="70">
        <f t="shared" si="52"/>
        <v>-2.0253477088013283E-2</v>
      </c>
      <c r="P199" s="68">
        <f t="shared" si="53"/>
        <v>-1.2868231532118357E-2</v>
      </c>
      <c r="Q199" s="69">
        <f t="shared" si="54"/>
        <v>-7.2125831843624422E-2</v>
      </c>
      <c r="R199" s="78"/>
      <c r="S199" s="59">
        <f t="shared" si="37"/>
        <v>21.149458674779517</v>
      </c>
      <c r="T199" s="62">
        <v>2.0672160211210544E-2</v>
      </c>
      <c r="U199" s="66">
        <f t="shared" si="56"/>
        <v>0.33400272958731847</v>
      </c>
      <c r="V199" s="79">
        <v>21483.03</v>
      </c>
      <c r="W199" s="77">
        <f t="shared" si="62"/>
        <v>0.30038461259088689</v>
      </c>
      <c r="X199" s="66">
        <f t="shared" si="63"/>
        <v>-3.361811699643158E-2</v>
      </c>
      <c r="Y199" s="79">
        <v>69232.297475907733</v>
      </c>
      <c r="Z199" s="77"/>
      <c r="AA199" s="66"/>
      <c r="AB199" s="79"/>
      <c r="AC199" s="77"/>
      <c r="AD199" s="66"/>
      <c r="AE199" s="77"/>
      <c r="AF199" s="66"/>
      <c r="AG199" s="77"/>
      <c r="AH199" s="66"/>
      <c r="AI199" s="77"/>
      <c r="AJ199" s="56">
        <f t="shared" si="57"/>
        <v>1015.7720975439556</v>
      </c>
      <c r="AK199" s="100">
        <f t="shared" si="65"/>
        <v>3273.4784629956721</v>
      </c>
      <c r="AP199" s="76">
        <f t="shared" si="58"/>
        <v>1015.7720975439556</v>
      </c>
      <c r="BB199" s="197">
        <v>146.86028745314684</v>
      </c>
      <c r="BD199" s="60">
        <v>0</v>
      </c>
      <c r="BE199" s="60">
        <v>1</v>
      </c>
    </row>
    <row r="200" spans="1:57" ht="15" x14ac:dyDescent="0.2">
      <c r="A200" s="53">
        <f t="shared" si="64"/>
        <v>2017</v>
      </c>
      <c r="B200" s="54">
        <v>42795</v>
      </c>
      <c r="C200" s="57"/>
      <c r="D200" s="57"/>
      <c r="E200" s="57"/>
      <c r="F200" s="73">
        <v>6394.85</v>
      </c>
      <c r="G200" s="72">
        <f t="shared" ref="G200:G209" si="68">+G199</f>
        <v>3217099.916666667</v>
      </c>
      <c r="H200" s="57">
        <f t="shared" si="66"/>
        <v>295.35248450597123</v>
      </c>
      <c r="I200" s="38">
        <f t="shared" si="44"/>
        <v>275.96852871473885</v>
      </c>
      <c r="J200" s="57">
        <f t="shared" si="67"/>
        <v>284.43851349252651</v>
      </c>
      <c r="K200" s="74">
        <v>0.12959999999999999</v>
      </c>
      <c r="L200" s="74"/>
      <c r="M200" s="68">
        <f t="shared" si="50"/>
        <v>0.28957117778118602</v>
      </c>
      <c r="N200" s="69">
        <f t="shared" si="51"/>
        <v>0.30673731055917108</v>
      </c>
      <c r="O200" s="70">
        <f t="shared" si="52"/>
        <v>0.1034193414600213</v>
      </c>
      <c r="P200" s="68">
        <f t="shared" si="53"/>
        <v>-2.4393389616880978E-2</v>
      </c>
      <c r="Q200" s="69">
        <f t="shared" si="54"/>
        <v>-7.1001434728311663E-2</v>
      </c>
      <c r="R200" s="78"/>
      <c r="S200" s="59">
        <f t="shared" ref="S200:S263" si="69">+S199*(1+T200)</f>
        <v>21.651586952777823</v>
      </c>
      <c r="T200" s="62">
        <v>2.3741897403600554E-2</v>
      </c>
      <c r="U200" s="66">
        <f t="shared" si="56"/>
        <v>0.32181471922865867</v>
      </c>
      <c r="V200" s="79">
        <v>22285.48</v>
      </c>
      <c r="W200" s="77">
        <f t="shared" si="62"/>
        <v>0.31266647268169323</v>
      </c>
      <c r="X200" s="66">
        <f t="shared" si="63"/>
        <v>-9.1482465469654439E-3</v>
      </c>
      <c r="Y200" s="79">
        <v>70500.240032268746</v>
      </c>
      <c r="Z200" s="77"/>
      <c r="AA200" s="66"/>
      <c r="AB200" s="79"/>
      <c r="AC200" s="77"/>
      <c r="AD200" s="66"/>
      <c r="AE200" s="77"/>
      <c r="AF200" s="66"/>
      <c r="AG200" s="77"/>
      <c r="AH200" s="66"/>
      <c r="AI200" s="77"/>
      <c r="AJ200" s="56">
        <f t="shared" si="57"/>
        <v>1029.2769785699634</v>
      </c>
      <c r="AK200" s="100">
        <f t="shared" si="65"/>
        <v>3256.1234511830467</v>
      </c>
      <c r="AP200" s="76">
        <f t="shared" si="58"/>
        <v>1029.2769785699634</v>
      </c>
      <c r="BB200" s="197">
        <v>147.84570233634111</v>
      </c>
      <c r="BD200" s="60">
        <v>0</v>
      </c>
      <c r="BE200" s="60">
        <v>1</v>
      </c>
    </row>
    <row r="201" spans="1:57" ht="15" x14ac:dyDescent="0.2">
      <c r="A201" s="53">
        <f t="shared" si="64"/>
        <v>2017</v>
      </c>
      <c r="B201" s="54">
        <v>42826</v>
      </c>
      <c r="C201" s="57"/>
      <c r="D201" s="57"/>
      <c r="E201" s="57"/>
      <c r="F201" s="56">
        <v>6394.85</v>
      </c>
      <c r="G201" s="72">
        <f t="shared" si="68"/>
        <v>3217099.916666667</v>
      </c>
      <c r="H201" s="57">
        <f t="shared" si="66"/>
        <v>287.71135938177468</v>
      </c>
      <c r="I201" s="38">
        <f t="shared" si="44"/>
        <v>276.26609912173262</v>
      </c>
      <c r="J201" s="57">
        <f t="shared" si="67"/>
        <v>284.43851349252651</v>
      </c>
      <c r="K201" s="68"/>
      <c r="L201" s="68"/>
      <c r="M201" s="68">
        <f t="shared" si="50"/>
        <v>0.28957117778118602</v>
      </c>
      <c r="N201" s="69">
        <f t="shared" si="51"/>
        <v>0.30575590133955144</v>
      </c>
      <c r="O201" s="70">
        <f t="shared" si="52"/>
        <v>-2.5871206524562207E-2</v>
      </c>
      <c r="P201" s="68">
        <f t="shared" si="53"/>
        <v>1.256717962320586E-2</v>
      </c>
      <c r="Q201" s="69">
        <f t="shared" si="54"/>
        <v>-6.3804813558890228E-2</v>
      </c>
      <c r="R201" s="78"/>
      <c r="S201" s="59">
        <f t="shared" si="69"/>
        <v>22.226616334304829</v>
      </c>
      <c r="T201" s="62">
        <v>2.6558301836310916E-2</v>
      </c>
      <c r="U201" s="66">
        <f t="shared" si="56"/>
        <v>0.27356604453746769</v>
      </c>
      <c r="V201" s="79">
        <v>22650.53</v>
      </c>
      <c r="W201" s="77">
        <f t="shared" si="62"/>
        <v>0.28032099411631362</v>
      </c>
      <c r="X201" s="66">
        <f t="shared" si="63"/>
        <v>6.7549495788459257E-3</v>
      </c>
      <c r="Y201" s="79">
        <v>74537.19522515568</v>
      </c>
      <c r="Z201" s="77"/>
      <c r="AA201" s="66"/>
      <c r="AB201" s="79"/>
      <c r="AC201" s="77"/>
      <c r="AD201" s="66"/>
      <c r="AE201" s="77"/>
      <c r="AF201" s="66"/>
      <c r="AG201" s="77"/>
      <c r="AH201" s="66"/>
      <c r="AI201" s="77"/>
      <c r="AJ201" s="56">
        <f t="shared" si="57"/>
        <v>1019.0723436855702</v>
      </c>
      <c r="AK201" s="100">
        <f t="shared" si="65"/>
        <v>3353.5106785513758</v>
      </c>
      <c r="AP201" s="76">
        <f t="shared" si="58"/>
        <v>1019.0723436855702</v>
      </c>
      <c r="BB201" s="197">
        <v>147.60863166723573</v>
      </c>
      <c r="BD201" s="60">
        <v>0</v>
      </c>
      <c r="BE201" s="60">
        <v>1</v>
      </c>
    </row>
    <row r="202" spans="1:57" ht="15" x14ac:dyDescent="0.2">
      <c r="A202" s="53">
        <f t="shared" si="64"/>
        <v>2017</v>
      </c>
      <c r="B202" s="54">
        <v>42856</v>
      </c>
      <c r="C202" s="57"/>
      <c r="D202" s="57"/>
      <c r="E202" s="57"/>
      <c r="F202" s="56">
        <v>6394.85</v>
      </c>
      <c r="G202" s="72">
        <f t="shared" si="68"/>
        <v>3217099.916666667</v>
      </c>
      <c r="H202" s="57">
        <f t="shared" si="66"/>
        <v>283.64180783647191</v>
      </c>
      <c r="I202" s="38">
        <f t="shared" si="44"/>
        <v>277.17894695184725</v>
      </c>
      <c r="J202" s="57">
        <f t="shared" si="67"/>
        <v>284.43851349252651</v>
      </c>
      <c r="K202" s="68"/>
      <c r="L202" s="68"/>
      <c r="M202" s="68">
        <f t="shared" si="50"/>
        <v>0.28957117778118602</v>
      </c>
      <c r="N202" s="69">
        <f t="shared" si="51"/>
        <v>0.30481730511591909</v>
      </c>
      <c r="O202" s="70">
        <f t="shared" si="52"/>
        <v>-1.4144563336141114E-2</v>
      </c>
      <c r="P202" s="68">
        <f t="shared" si="53"/>
        <v>4.0171143097722517E-2</v>
      </c>
      <c r="Q202" s="69">
        <f t="shared" si="54"/>
        <v>-5.3123545436655206E-2</v>
      </c>
      <c r="R202" s="78"/>
      <c r="S202" s="59">
        <f t="shared" si="69"/>
        <v>22.545512767591809</v>
      </c>
      <c r="T202" s="62">
        <v>1.4347502493881281E-2</v>
      </c>
      <c r="U202" s="66">
        <f t="shared" si="56"/>
        <v>0.23976826922993433</v>
      </c>
      <c r="V202" s="79">
        <v>23029.98</v>
      </c>
      <c r="W202" s="77">
        <f t="shared" si="62"/>
        <v>0.27641468493369348</v>
      </c>
      <c r="X202" s="66">
        <f t="shared" si="63"/>
        <v>3.664641570375915E-2</v>
      </c>
      <c r="Y202" s="79">
        <v>74149.002506407211</v>
      </c>
      <c r="Z202" s="77"/>
      <c r="AA202" s="66"/>
      <c r="AB202" s="79"/>
      <c r="AC202" s="77"/>
      <c r="AD202" s="66"/>
      <c r="AE202" s="77"/>
      <c r="AF202" s="66"/>
      <c r="AG202" s="77"/>
      <c r="AH202" s="66"/>
      <c r="AI202" s="77"/>
      <c r="AJ202" s="56">
        <f t="shared" si="57"/>
        <v>1021.4884104611979</v>
      </c>
      <c r="AK202" s="100">
        <f t="shared" si="65"/>
        <v>3288.8585533966284</v>
      </c>
      <c r="AP202" s="76">
        <f t="shared" si="58"/>
        <v>1021.4884104611979</v>
      </c>
      <c r="BB202" s="197">
        <v>148.396903626263</v>
      </c>
      <c r="BD202" s="60">
        <v>0</v>
      </c>
      <c r="BE202" s="60">
        <v>1</v>
      </c>
    </row>
    <row r="203" spans="1:57" ht="15" x14ac:dyDescent="0.2">
      <c r="A203" s="53">
        <f t="shared" si="64"/>
        <v>2017</v>
      </c>
      <c r="B203" s="54">
        <v>42887</v>
      </c>
      <c r="C203" s="57"/>
      <c r="D203" s="57"/>
      <c r="E203" s="57"/>
      <c r="F203" s="56">
        <v>6394.85</v>
      </c>
      <c r="G203" s="72">
        <f t="shared" si="68"/>
        <v>3217099.916666667</v>
      </c>
      <c r="H203" s="57">
        <f t="shared" si="66"/>
        <v>280.30042087898124</v>
      </c>
      <c r="I203" s="38">
        <f t="shared" si="44"/>
        <v>278.49041013668398</v>
      </c>
      <c r="J203" s="57">
        <f t="shared" si="67"/>
        <v>284.43851349252651</v>
      </c>
      <c r="K203" s="68"/>
      <c r="L203" s="68"/>
      <c r="M203" s="68">
        <f t="shared" si="50"/>
        <v>0.28957117778118602</v>
      </c>
      <c r="N203" s="69">
        <f t="shared" si="51"/>
        <v>0.30391878017921514</v>
      </c>
      <c r="O203" s="70">
        <f t="shared" si="52"/>
        <v>-1.1780304825221966E-2</v>
      </c>
      <c r="P203" s="68">
        <f t="shared" si="53"/>
        <v>5.948513733089511E-2</v>
      </c>
      <c r="Q203" s="69">
        <f t="shared" si="54"/>
        <v>-3.9761803448384869E-2</v>
      </c>
      <c r="R203" s="78"/>
      <c r="S203" s="59">
        <f t="shared" si="69"/>
        <v>22.814271844282942</v>
      </c>
      <c r="T203" s="62">
        <v>1.1920734713892323E-2</v>
      </c>
      <c r="U203" s="66">
        <f t="shared" si="56"/>
        <v>0.21716778493932876</v>
      </c>
      <c r="V203" s="79">
        <v>23469.98</v>
      </c>
      <c r="W203" s="77">
        <f t="shared" si="62"/>
        <v>0.28408645131710619</v>
      </c>
      <c r="X203" s="66">
        <f t="shared" si="63"/>
        <v>6.6918666377777436E-2</v>
      </c>
      <c r="Y203" s="79">
        <v>75027.473596932177</v>
      </c>
      <c r="Z203" s="77"/>
      <c r="AA203" s="66"/>
      <c r="AB203" s="79"/>
      <c r="AC203" s="77"/>
      <c r="AD203" s="66"/>
      <c r="AE203" s="77"/>
      <c r="AF203" s="66"/>
      <c r="AG203" s="77"/>
      <c r="AH203" s="66"/>
      <c r="AI203" s="77"/>
      <c r="AJ203" s="56">
        <f t="shared" si="57"/>
        <v>1028.741138888523</v>
      </c>
      <c r="AK203" s="100">
        <f t="shared" si="65"/>
        <v>3288.6201281823251</v>
      </c>
      <c r="AP203" s="76">
        <f t="shared" si="58"/>
        <v>1028.741138888523</v>
      </c>
      <c r="BB203" s="197">
        <v>150.07495347410006</v>
      </c>
      <c r="BD203" s="60">
        <v>0</v>
      </c>
      <c r="BE203" s="60">
        <v>1</v>
      </c>
    </row>
    <row r="204" spans="1:57" ht="15" x14ac:dyDescent="0.2">
      <c r="A204" s="53">
        <f t="shared" si="64"/>
        <v>2017</v>
      </c>
      <c r="B204" s="54">
        <v>42917</v>
      </c>
      <c r="C204" s="57"/>
      <c r="D204" s="57"/>
      <c r="E204" s="57"/>
      <c r="F204" s="56">
        <v>6394.85</v>
      </c>
      <c r="G204" s="72">
        <f t="shared" si="68"/>
        <v>3217099.916666667</v>
      </c>
      <c r="H204" s="57">
        <f t="shared" si="66"/>
        <v>275.5275500183331</v>
      </c>
      <c r="I204" s="38">
        <f t="shared" si="44"/>
        <v>279.84668145072311</v>
      </c>
      <c r="J204" s="57">
        <f t="shared" si="67"/>
        <v>284.43851349252651</v>
      </c>
      <c r="K204" s="68"/>
      <c r="L204" s="68"/>
      <c r="M204" s="68">
        <f t="shared" si="50"/>
        <v>0.28957117778118602</v>
      </c>
      <c r="N204" s="69">
        <f t="shared" si="51"/>
        <v>0.30305781402997201</v>
      </c>
      <c r="O204" s="70">
        <f t="shared" si="52"/>
        <v>-1.7027697802525998E-2</v>
      </c>
      <c r="P204" s="68">
        <f t="shared" si="53"/>
        <v>6.2777673059988492E-2</v>
      </c>
      <c r="Q204" s="69">
        <f t="shared" si="54"/>
        <v>-2.6169946048041792E-2</v>
      </c>
      <c r="R204" s="78"/>
      <c r="S204" s="59">
        <f t="shared" si="69"/>
        <v>23.209475784089463</v>
      </c>
      <c r="T204" s="62">
        <v>1.7322662871029015E-2</v>
      </c>
      <c r="U204" s="66">
        <f t="shared" si="56"/>
        <v>0.21339694130777631</v>
      </c>
      <c r="V204" s="79">
        <v>24489.17</v>
      </c>
      <c r="W204" s="77">
        <f t="shared" si="62"/>
        <v>0.28968835775872059</v>
      </c>
      <c r="X204" s="66">
        <f t="shared" si="63"/>
        <v>7.6291416450944283E-2</v>
      </c>
      <c r="Y204" s="79">
        <v>95274.998102980317</v>
      </c>
      <c r="Z204" s="77"/>
      <c r="AA204" s="66"/>
      <c r="AB204" s="79"/>
      <c r="AC204" s="77"/>
      <c r="AD204" s="66"/>
      <c r="AE204" s="77"/>
      <c r="AF204" s="66"/>
      <c r="AG204" s="77"/>
      <c r="AH204" s="66"/>
      <c r="AI204" s="77"/>
      <c r="AJ204" s="56">
        <f t="shared" si="57"/>
        <v>1055.1367134619986</v>
      </c>
      <c r="AK204" s="100">
        <f t="shared" si="65"/>
        <v>4105.0043089854335</v>
      </c>
      <c r="AL204" s="101">
        <f t="shared" ref="AL204:AL267" si="70">+AVERAGE(AK202:AK204)</f>
        <v>3560.8276635214625</v>
      </c>
      <c r="AP204" s="76">
        <f t="shared" si="58"/>
        <v>1055.1367134619986</v>
      </c>
      <c r="BB204" s="197">
        <v>150.41487879382399</v>
      </c>
      <c r="BD204" s="60">
        <v>0</v>
      </c>
      <c r="BE204" s="60">
        <v>1</v>
      </c>
    </row>
    <row r="205" spans="1:57" ht="15" x14ac:dyDescent="0.2">
      <c r="A205" s="53">
        <f t="shared" si="64"/>
        <v>2017</v>
      </c>
      <c r="B205" s="54">
        <v>42948</v>
      </c>
      <c r="C205" s="57"/>
      <c r="D205" s="57"/>
      <c r="E205" s="57"/>
      <c r="F205" s="56">
        <v>6394.85</v>
      </c>
      <c r="G205" s="72">
        <f t="shared" si="68"/>
        <v>3217099.916666667</v>
      </c>
      <c r="H205" s="57">
        <f t="shared" si="66"/>
        <v>271.71469168340991</v>
      </c>
      <c r="I205" s="38">
        <f t="shared" si="44"/>
        <v>280.92456677028395</v>
      </c>
      <c r="J205" s="57">
        <f t="shared" si="67"/>
        <v>284.43851349252651</v>
      </c>
      <c r="K205" s="68"/>
      <c r="L205" s="68"/>
      <c r="M205" s="68">
        <f t="shared" si="50"/>
        <v>0.28957117778118602</v>
      </c>
      <c r="N205" s="69">
        <f t="shared" si="51"/>
        <v>0.30223209991600131</v>
      </c>
      <c r="O205" s="70">
        <f t="shared" si="52"/>
        <v>-1.383839233016626E-2</v>
      </c>
      <c r="P205" s="68">
        <f t="shared" si="53"/>
        <v>4.9983076139750615E-2</v>
      </c>
      <c r="Q205" s="69">
        <f t="shared" si="54"/>
        <v>-1.4675917407875883E-2</v>
      </c>
      <c r="R205" s="77">
        <f>+AVERAGE(S198:S209)/AVERAGE(S186:S197)-1</f>
        <v>0.25643722587089646</v>
      </c>
      <c r="S205" s="59">
        <f t="shared" si="69"/>
        <v>23.53516462573544</v>
      </c>
      <c r="T205" s="62">
        <v>1.4032580687119323E-2</v>
      </c>
      <c r="U205" s="66">
        <f t="shared" si="56"/>
        <v>0.2281828222625053</v>
      </c>
      <c r="V205" s="79">
        <v>24700.42</v>
      </c>
      <c r="W205" s="77">
        <f t="shared" si="62"/>
        <v>0.28535685999423421</v>
      </c>
      <c r="X205" s="66">
        <f t="shared" si="63"/>
        <v>5.7174037731728911E-2</v>
      </c>
      <c r="Y205" s="79">
        <v>79550.206808092174</v>
      </c>
      <c r="Z205" s="77"/>
      <c r="AA205" s="66"/>
      <c r="AB205" s="79"/>
      <c r="AC205" s="77"/>
      <c r="AD205" s="66"/>
      <c r="AE205" s="77"/>
      <c r="AF205" s="66"/>
      <c r="AG205" s="77"/>
      <c r="AH205" s="66"/>
      <c r="AI205" s="77"/>
      <c r="AJ205" s="56">
        <f t="shared" si="57"/>
        <v>1049.5112480747368</v>
      </c>
      <c r="AK205" s="100">
        <f t="shared" si="65"/>
        <v>3380.0573768285822</v>
      </c>
      <c r="AL205" s="101">
        <f t="shared" si="70"/>
        <v>3591.2272713321131</v>
      </c>
      <c r="AP205" s="76">
        <f t="shared" si="58"/>
        <v>1049.5112480747368</v>
      </c>
      <c r="BB205" s="197">
        <v>150.4912881435682</v>
      </c>
      <c r="BD205" s="60">
        <v>0</v>
      </c>
      <c r="BE205" s="60">
        <v>1</v>
      </c>
    </row>
    <row r="206" spans="1:57" ht="15" x14ac:dyDescent="0.2">
      <c r="A206" s="53">
        <f t="shared" si="64"/>
        <v>2017</v>
      </c>
      <c r="B206" s="54">
        <v>42979</v>
      </c>
      <c r="C206" s="57"/>
      <c r="D206" s="57"/>
      <c r="E206" s="57"/>
      <c r="F206" s="73">
        <v>7246.64</v>
      </c>
      <c r="G206" s="72">
        <f t="shared" si="68"/>
        <v>3217099.916666667</v>
      </c>
      <c r="H206" s="57">
        <f t="shared" si="66"/>
        <v>302.17156650323665</v>
      </c>
      <c r="I206" s="38">
        <f t="shared" si="44"/>
        <v>281.75476231040039</v>
      </c>
      <c r="J206" s="57">
        <f t="shared" si="67"/>
        <v>284.43851349252651</v>
      </c>
      <c r="K206" s="74">
        <v>0.13300000000000001</v>
      </c>
      <c r="L206" s="74"/>
      <c r="M206" s="68">
        <f t="shared" si="50"/>
        <v>0.28008083263264272</v>
      </c>
      <c r="N206" s="69">
        <f t="shared" si="51"/>
        <v>0.29892536845236917</v>
      </c>
      <c r="O206" s="70">
        <f t="shared" si="52"/>
        <v>0.11209138023097309</v>
      </c>
      <c r="P206" s="68">
        <f t="shared" si="53"/>
        <v>3.4093196924630975E-2</v>
      </c>
      <c r="Q206" s="69">
        <f t="shared" si="54"/>
        <v>-4.7443569614541437E-3</v>
      </c>
      <c r="R206" s="78"/>
      <c r="S206" s="59">
        <f t="shared" si="69"/>
        <v>23.981872562858687</v>
      </c>
      <c r="T206" s="62">
        <v>1.8980446673178442E-2</v>
      </c>
      <c r="U206" s="66">
        <f t="shared" si="56"/>
        <v>0.23787762692915204</v>
      </c>
      <c r="V206" s="79">
        <v>25136.35</v>
      </c>
      <c r="W206" s="77">
        <f t="shared" si="62"/>
        <v>0.27813357265800365</v>
      </c>
      <c r="X206" s="66">
        <f t="shared" si="63"/>
        <v>4.0255945728851605E-2</v>
      </c>
      <c r="Y206" s="79">
        <v>81243.222256920053</v>
      </c>
      <c r="Z206" s="77"/>
      <c r="AA206" s="66"/>
      <c r="AB206" s="79"/>
      <c r="AC206" s="77"/>
      <c r="AD206" s="66"/>
      <c r="AE206" s="77"/>
      <c r="AF206" s="66"/>
      <c r="AG206" s="77"/>
      <c r="AH206" s="66"/>
      <c r="AI206" s="77"/>
      <c r="AJ206" s="56">
        <f t="shared" si="57"/>
        <v>1048.1395868531667</v>
      </c>
      <c r="AK206" s="100">
        <f t="shared" si="65"/>
        <v>3387.6930187154535</v>
      </c>
      <c r="AL206" s="101">
        <f t="shared" si="70"/>
        <v>3624.2515681764894</v>
      </c>
      <c r="AP206" s="76">
        <f t="shared" si="58"/>
        <v>1048.1395868531667</v>
      </c>
      <c r="BB206" s="197">
        <v>151.30958089230791</v>
      </c>
      <c r="BD206" s="60">
        <v>0</v>
      </c>
      <c r="BE206" s="60">
        <v>1</v>
      </c>
    </row>
    <row r="207" spans="1:57" ht="15" x14ac:dyDescent="0.2">
      <c r="A207" s="53">
        <f t="shared" si="64"/>
        <v>2017</v>
      </c>
      <c r="B207" s="54">
        <v>43009</v>
      </c>
      <c r="C207" s="57"/>
      <c r="D207" s="57"/>
      <c r="E207" s="57"/>
      <c r="F207" s="56">
        <v>7246.64</v>
      </c>
      <c r="G207" s="72">
        <f t="shared" si="68"/>
        <v>3217099.916666667</v>
      </c>
      <c r="H207" s="57">
        <f t="shared" si="66"/>
        <v>297.66277121074569</v>
      </c>
      <c r="I207" s="38">
        <f t="shared" si="44"/>
        <v>282.77994604233106</v>
      </c>
      <c r="J207" s="57">
        <f t="shared" si="67"/>
        <v>284.43851349252651</v>
      </c>
      <c r="K207" s="68"/>
      <c r="L207" s="68"/>
      <c r="M207" s="68">
        <f t="shared" si="50"/>
        <v>0.28008083263264272</v>
      </c>
      <c r="N207" s="69">
        <f t="shared" si="51"/>
        <v>0.29577322472982881</v>
      </c>
      <c r="O207" s="70">
        <f t="shared" si="52"/>
        <v>-1.492130892614163E-2</v>
      </c>
      <c r="P207" s="68">
        <f t="shared" si="53"/>
        <v>4.3111089023894822E-2</v>
      </c>
      <c r="Q207" s="69">
        <f t="shared" si="54"/>
        <v>6.4873460011589668E-3</v>
      </c>
      <c r="R207" s="78"/>
      <c r="S207" s="59">
        <f t="shared" si="69"/>
        <v>24.345133825517497</v>
      </c>
      <c r="T207" s="62">
        <v>1.5147326869770827E-2</v>
      </c>
      <c r="U207" s="66">
        <f t="shared" si="56"/>
        <v>0.22717594137599995</v>
      </c>
      <c r="V207" s="79">
        <v>25843</v>
      </c>
      <c r="W207" s="77">
        <f t="shared" si="62"/>
        <v>0.28768944376679184</v>
      </c>
      <c r="X207" s="66">
        <f t="shared" si="63"/>
        <v>6.0513502390791896E-2</v>
      </c>
      <c r="Y207" s="79">
        <v>81282.404746280983</v>
      </c>
      <c r="Z207" s="102"/>
      <c r="AA207" s="66"/>
      <c r="AB207" s="79"/>
      <c r="AC207" s="77"/>
      <c r="AD207" s="66"/>
      <c r="AE207" s="77"/>
      <c r="AF207" s="66"/>
      <c r="AG207" s="77"/>
      <c r="AH207" s="66"/>
      <c r="AI207" s="77"/>
      <c r="AJ207" s="56">
        <f t="shared" si="57"/>
        <v>1061.5263068676379</v>
      </c>
      <c r="AK207" s="100">
        <f t="shared" si="65"/>
        <v>3338.7536634152466</v>
      </c>
      <c r="AL207" s="101">
        <f t="shared" si="70"/>
        <v>3368.8346863197607</v>
      </c>
      <c r="AP207" s="76">
        <f t="shared" si="58"/>
        <v>1061.5263068676379</v>
      </c>
      <c r="BB207" s="197">
        <v>151.81091825095857</v>
      </c>
      <c r="BD207" s="60">
        <v>0</v>
      </c>
      <c r="BE207" s="60">
        <v>1</v>
      </c>
    </row>
    <row r="208" spans="1:57" ht="15" x14ac:dyDescent="0.2">
      <c r="A208" s="53">
        <f t="shared" si="64"/>
        <v>2017</v>
      </c>
      <c r="B208" s="54">
        <v>43040</v>
      </c>
      <c r="C208" s="57"/>
      <c r="D208" s="57"/>
      <c r="E208" s="57"/>
      <c r="F208" s="56">
        <v>7246.64</v>
      </c>
      <c r="G208" s="72">
        <f t="shared" si="68"/>
        <v>3217099.916666667</v>
      </c>
      <c r="H208" s="57">
        <f t="shared" si="66"/>
        <v>293.62518141198643</v>
      </c>
      <c r="I208" s="38">
        <f t="shared" si="44"/>
        <v>283.84315289001819</v>
      </c>
      <c r="J208" s="57">
        <f>+J209</f>
        <v>284.43851349252651</v>
      </c>
      <c r="K208" s="68"/>
      <c r="L208" s="68"/>
      <c r="M208" s="68">
        <f t="shared" si="50"/>
        <v>0.28008083263264272</v>
      </c>
      <c r="N208" s="69">
        <f t="shared" si="51"/>
        <v>0.29276507602196644</v>
      </c>
      <c r="O208" s="70">
        <f t="shared" si="52"/>
        <v>-1.356430897399874E-2</v>
      </c>
      <c r="P208" s="68">
        <f t="shared" si="53"/>
        <v>4.5425400044861064E-2</v>
      </c>
      <c r="Q208" s="69">
        <f t="shared" si="54"/>
        <v>1.7581714943349258E-2</v>
      </c>
      <c r="R208" s="78"/>
      <c r="S208" s="59">
        <f t="shared" si="69"/>
        <v>24.679899609264833</v>
      </c>
      <c r="T208" s="62">
        <v>1.3750829473627713E-2</v>
      </c>
      <c r="U208" s="66">
        <f t="shared" si="56"/>
        <v>0.22445927999999982</v>
      </c>
      <c r="V208" s="79">
        <v>26177</v>
      </c>
      <c r="W208" s="77">
        <f t="shared" si="62"/>
        <v>0.28176314043476225</v>
      </c>
      <c r="X208" s="66">
        <f t="shared" si="63"/>
        <v>5.7303860434762433E-2</v>
      </c>
      <c r="Y208" s="79">
        <v>84697.276281743558</v>
      </c>
      <c r="Z208" s="102"/>
      <c r="AA208" s="66"/>
      <c r="AB208" s="79"/>
      <c r="AC208" s="77"/>
      <c r="AD208" s="66"/>
      <c r="AE208" s="77"/>
      <c r="AF208" s="66"/>
      <c r="AG208" s="77"/>
      <c r="AH208" s="66"/>
      <c r="AI208" s="77"/>
      <c r="AJ208" s="56">
        <f t="shared" si="57"/>
        <v>1060.6607163901572</v>
      </c>
      <c r="AK208" s="100">
        <f t="shared" si="65"/>
        <v>3431.8322854906673</v>
      </c>
      <c r="AL208" s="101">
        <f t="shared" si="70"/>
        <v>3386.0929892071222</v>
      </c>
      <c r="AP208" s="76">
        <f t="shared" si="58"/>
        <v>1060.6607163901572</v>
      </c>
      <c r="BB208" s="197">
        <v>152.57300067077006</v>
      </c>
      <c r="BD208" s="60">
        <v>0</v>
      </c>
      <c r="BE208" s="60">
        <v>1</v>
      </c>
    </row>
    <row r="209" spans="1:57" s="97" customFormat="1" ht="15" x14ac:dyDescent="0.2">
      <c r="A209" s="80">
        <f t="shared" si="64"/>
        <v>2017</v>
      </c>
      <c r="B209" s="81">
        <v>43070</v>
      </c>
      <c r="C209" s="57"/>
      <c r="D209" s="57"/>
      <c r="E209" s="57"/>
      <c r="F209" s="83">
        <v>7246.64</v>
      </c>
      <c r="G209" s="84">
        <f t="shared" si="68"/>
        <v>3217099.916666667</v>
      </c>
      <c r="H209" s="57">
        <f t="shared" si="66"/>
        <v>284.68059130099056</v>
      </c>
      <c r="I209" s="86">
        <f t="shared" si="44"/>
        <v>284.43851349252651</v>
      </c>
      <c r="J209" s="85">
        <f>+I209</f>
        <v>284.43851349252651</v>
      </c>
      <c r="K209" s="87"/>
      <c r="L209" s="87"/>
      <c r="M209" s="87">
        <f t="shared" si="50"/>
        <v>0.28008083263264272</v>
      </c>
      <c r="N209" s="88">
        <f t="shared" si="51"/>
        <v>0.28989127577667384</v>
      </c>
      <c r="O209" s="89">
        <f t="shared" si="52"/>
        <v>-3.0462612463900696E-2</v>
      </c>
      <c r="P209" s="87">
        <f t="shared" si="53"/>
        <v>2.5741959358056565E-2</v>
      </c>
      <c r="Q209" s="88">
        <f t="shared" si="54"/>
        <v>2.4629471752126708E-2</v>
      </c>
      <c r="R209" s="90"/>
      <c r="S209" s="91">
        <f t="shared" si="69"/>
        <v>25.455335633816304</v>
      </c>
      <c r="T209" s="92">
        <v>3.1419739821809234E-2</v>
      </c>
      <c r="U209" s="93">
        <f t="shared" si="56"/>
        <v>0.24795599999999962</v>
      </c>
      <c r="V209" s="94">
        <v>26301</v>
      </c>
      <c r="W209" s="95">
        <f t="shared" si="62"/>
        <v>0.27118521189320144</v>
      </c>
      <c r="X209" s="93">
        <f t="shared" si="63"/>
        <v>2.3229211893201818E-2</v>
      </c>
      <c r="Y209" s="94">
        <v>86460.641859265044</v>
      </c>
      <c r="Z209" s="103"/>
      <c r="AA209" s="93"/>
      <c r="AB209" s="94"/>
      <c r="AC209" s="95"/>
      <c r="AD209" s="93"/>
      <c r="AE209" s="95"/>
      <c r="AF209" s="93"/>
      <c r="AG209" s="95"/>
      <c r="AH209" s="93"/>
      <c r="AI209" s="95"/>
      <c r="AJ209" s="56">
        <f t="shared" si="57"/>
        <v>1033.2214973846296</v>
      </c>
      <c r="AK209" s="100">
        <f t="shared" si="65"/>
        <v>3396.5626343738263</v>
      </c>
      <c r="AL209" s="101">
        <f t="shared" si="70"/>
        <v>3389.0495277599134</v>
      </c>
      <c r="AM209" s="99"/>
      <c r="AN209" s="99"/>
      <c r="AO209" s="99"/>
      <c r="AP209" s="76">
        <f t="shared" si="58"/>
        <v>1033.2214973846296</v>
      </c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198">
        <v>152.25975615972916</v>
      </c>
      <c r="BC209" s="99"/>
      <c r="BD209" s="60">
        <v>0</v>
      </c>
      <c r="BE209" s="60">
        <v>1</v>
      </c>
    </row>
    <row r="210" spans="1:57" ht="15" x14ac:dyDescent="0.2">
      <c r="A210" s="53">
        <f t="shared" si="64"/>
        <v>2018</v>
      </c>
      <c r="B210" s="54">
        <v>43101</v>
      </c>
      <c r="C210" s="57"/>
      <c r="D210" s="57"/>
      <c r="E210" s="57"/>
      <c r="F210" s="56">
        <v>7246.64</v>
      </c>
      <c r="G210" s="104">
        <f>+G211</f>
        <v>3234460</v>
      </c>
      <c r="H210" s="57">
        <f t="shared" si="66"/>
        <v>279.76414594181921</v>
      </c>
      <c r="I210" s="38">
        <f t="shared" si="44"/>
        <v>284.98523154603424</v>
      </c>
      <c r="J210" s="57"/>
      <c r="K210" s="68"/>
      <c r="L210" s="68"/>
      <c r="M210" s="68">
        <f t="shared" si="50"/>
        <v>0.28008083263264272</v>
      </c>
      <c r="N210" s="69">
        <f t="shared" si="51"/>
        <v>0.28714302027979532</v>
      </c>
      <c r="O210" s="70">
        <f t="shared" si="52"/>
        <v>-1.7270040562664235E-2</v>
      </c>
      <c r="P210" s="68">
        <f t="shared" si="53"/>
        <v>2.4013659921996E-2</v>
      </c>
      <c r="Q210" s="69">
        <f t="shared" si="54"/>
        <v>2.9293124166550388E-2</v>
      </c>
      <c r="R210" s="78"/>
      <c r="S210" s="59">
        <f t="shared" si="69"/>
        <v>25.902675897243238</v>
      </c>
      <c r="T210" s="62">
        <v>1.7573536246470178E-2</v>
      </c>
      <c r="U210" s="66">
        <f t="shared" si="56"/>
        <v>0.25006226257777864</v>
      </c>
      <c r="V210" s="79">
        <v>26929.81</v>
      </c>
      <c r="W210" s="77">
        <f t="shared" si="62"/>
        <v>0.27943468827040419</v>
      </c>
      <c r="X210" s="66">
        <f t="shared" si="63"/>
        <v>2.9372425692625548E-2</v>
      </c>
      <c r="Y210" s="79">
        <v>110023.86898382497</v>
      </c>
      <c r="Z210" s="102"/>
      <c r="AA210" s="66"/>
      <c r="AB210" s="79">
        <v>92237.500000000015</v>
      </c>
      <c r="AC210" s="77"/>
      <c r="AD210" s="66"/>
      <c r="AE210" s="100">
        <v>12215.7</v>
      </c>
      <c r="AF210" s="66"/>
      <c r="AG210" s="77"/>
      <c r="AH210" s="105"/>
      <c r="AI210" s="100"/>
      <c r="AJ210" s="56">
        <f t="shared" si="57"/>
        <v>1039.653590495107</v>
      </c>
      <c r="AK210" s="100">
        <f t="shared" si="65"/>
        <v>4247.5869836882202</v>
      </c>
      <c r="AL210" s="101">
        <f t="shared" si="70"/>
        <v>3691.9939678509049</v>
      </c>
      <c r="AP210" s="76">
        <f t="shared" si="58"/>
        <v>1039.653590495107</v>
      </c>
      <c r="BB210" s="197">
        <v>150.72922871303075</v>
      </c>
      <c r="BD210" s="60">
        <v>0</v>
      </c>
      <c r="BE210" s="60">
        <v>1</v>
      </c>
    </row>
    <row r="211" spans="1:57" ht="15" x14ac:dyDescent="0.2">
      <c r="A211" s="53">
        <f t="shared" si="64"/>
        <v>2018</v>
      </c>
      <c r="B211" s="54">
        <v>43132</v>
      </c>
      <c r="C211" s="57"/>
      <c r="D211" s="57"/>
      <c r="E211" s="57"/>
      <c r="F211" s="56">
        <v>7246.64</v>
      </c>
      <c r="G211" s="104">
        <f>+G212</f>
        <v>3234460</v>
      </c>
      <c r="H211" s="57">
        <f t="shared" si="66"/>
        <v>273.15639939967906</v>
      </c>
      <c r="I211" s="38">
        <f t="shared" si="44"/>
        <v>285.44241417278334</v>
      </c>
      <c r="J211" s="57">
        <f t="shared" ref="J211:J219" si="71">+J212</f>
        <v>263.10613566696094</v>
      </c>
      <c r="K211" s="63"/>
      <c r="L211" s="63"/>
      <c r="M211" s="68">
        <f t="shared" si="50"/>
        <v>0.28008083263264272</v>
      </c>
      <c r="N211" s="69">
        <f t="shared" si="51"/>
        <v>0.28451225857232343</v>
      </c>
      <c r="O211" s="70">
        <f t="shared" si="52"/>
        <v>-2.3618989917007838E-2</v>
      </c>
      <c r="P211" s="68">
        <f t="shared" si="53"/>
        <v>2.0496085703625599E-2</v>
      </c>
      <c r="Q211" s="69">
        <f t="shared" si="54"/>
        <v>3.2028203916616427E-2</v>
      </c>
      <c r="R211" s="78"/>
      <c r="S211" s="59">
        <f t="shared" si="69"/>
        <v>26.529270468955065</v>
      </c>
      <c r="T211" s="62">
        <v>2.4190341345332378E-2</v>
      </c>
      <c r="U211" s="66">
        <f t="shared" si="56"/>
        <v>0.2543711343586732</v>
      </c>
      <c r="V211" s="79">
        <v>27440.22</v>
      </c>
      <c r="W211" s="77">
        <f t="shared" si="62"/>
        <v>0.27729747619400058</v>
      </c>
      <c r="X211" s="66">
        <f t="shared" si="63"/>
        <v>2.292634183532738E-2</v>
      </c>
      <c r="Y211" s="79">
        <v>90874.904659347565</v>
      </c>
      <c r="Z211" s="102"/>
      <c r="AA211" s="66"/>
      <c r="AB211" s="79">
        <v>89475.8</v>
      </c>
      <c r="AC211" s="77"/>
      <c r="AD211" s="66">
        <f t="shared" ref="AD211:AD240" si="72">+AB211/AB210-1</f>
        <v>-2.994118444233651E-2</v>
      </c>
      <c r="AE211" s="100">
        <v>12619.7</v>
      </c>
      <c r="AF211" s="66"/>
      <c r="AG211" s="77"/>
      <c r="AH211" s="105"/>
      <c r="AI211" s="100"/>
      <c r="AJ211" s="56">
        <f t="shared" si="57"/>
        <v>1034.3375266240714</v>
      </c>
      <c r="AK211" s="100">
        <f t="shared" si="65"/>
        <v>3425.45810921151</v>
      </c>
      <c r="AL211" s="101">
        <f t="shared" si="70"/>
        <v>3689.8692424245187</v>
      </c>
      <c r="AP211" s="76">
        <f t="shared" si="58"/>
        <v>1034.3375266240714</v>
      </c>
      <c r="BB211" s="197">
        <v>151.80150249898642</v>
      </c>
      <c r="BD211" s="60">
        <v>0</v>
      </c>
      <c r="BE211" s="60">
        <v>1</v>
      </c>
    </row>
    <row r="212" spans="1:57" ht="15" x14ac:dyDescent="0.2">
      <c r="A212" s="53">
        <f t="shared" si="64"/>
        <v>2018</v>
      </c>
      <c r="B212" s="54">
        <v>43160</v>
      </c>
      <c r="C212" s="57"/>
      <c r="D212" s="57"/>
      <c r="E212" s="57"/>
      <c r="F212" s="73">
        <v>7660.42</v>
      </c>
      <c r="G212" s="104">
        <v>3234460</v>
      </c>
      <c r="H212" s="57">
        <f t="shared" si="66"/>
        <v>282.14824440711931</v>
      </c>
      <c r="I212" s="38">
        <f t="shared" si="44"/>
        <v>284.34206083121234</v>
      </c>
      <c r="J212" s="57">
        <f t="shared" si="71"/>
        <v>263.10613566696094</v>
      </c>
      <c r="K212" s="74">
        <f>+(S206/S203-1)*0.7+(V206/V203-1)*0.3</f>
        <v>5.7124983706686942E-2</v>
      </c>
      <c r="L212" s="74">
        <f>+K212</f>
        <v>5.7124983706686942E-2</v>
      </c>
      <c r="M212" s="68">
        <f t="shared" si="50"/>
        <v>0.1979045638287058</v>
      </c>
      <c r="N212" s="69">
        <f t="shared" si="51"/>
        <v>0.2756269442576591</v>
      </c>
      <c r="O212" s="70">
        <f t="shared" si="52"/>
        <v>3.2918302581238512E-2</v>
      </c>
      <c r="P212" s="68">
        <f t="shared" si="53"/>
        <v>-4.4706717537651097E-2</v>
      </c>
      <c r="Q212" s="69">
        <f t="shared" si="54"/>
        <v>3.0342344308140312E-2</v>
      </c>
      <c r="R212" s="78"/>
      <c r="S212" s="59">
        <f t="shared" si="69"/>
        <v>27.150337284915278</v>
      </c>
      <c r="T212" s="62">
        <v>2.3410625508416993E-2</v>
      </c>
      <c r="U212" s="66">
        <f t="shared" si="56"/>
        <v>0.2539652333166269</v>
      </c>
      <c r="V212" s="79">
        <v>28072.31</v>
      </c>
      <c r="W212" s="77">
        <f t="shared" si="62"/>
        <v>0.25966817856290292</v>
      </c>
      <c r="X212" s="66">
        <f t="shared" si="63"/>
        <v>5.7029452462760144E-3</v>
      </c>
      <c r="Y212" s="79">
        <v>92316.830674705649</v>
      </c>
      <c r="Z212" s="102"/>
      <c r="AA212" s="66"/>
      <c r="AB212" s="79">
        <v>95051.799999999988</v>
      </c>
      <c r="AC212" s="77"/>
      <c r="AD212" s="66">
        <f t="shared" si="72"/>
        <v>6.2318526350141346E-2</v>
      </c>
      <c r="AE212" s="100">
        <v>20282.599999999999</v>
      </c>
      <c r="AF212" s="66"/>
      <c r="AG212" s="77"/>
      <c r="AH212" s="106"/>
      <c r="AI212" s="100"/>
      <c r="AJ212" s="56">
        <f t="shared" si="57"/>
        <v>1033.9580575154391</v>
      </c>
      <c r="AK212" s="100">
        <f t="shared" si="65"/>
        <v>3400.2093493695515</v>
      </c>
      <c r="AL212" s="101">
        <f t="shared" si="70"/>
        <v>3691.084814089761</v>
      </c>
      <c r="AP212" s="76">
        <f t="shared" si="58"/>
        <v>1033.9580575154391</v>
      </c>
      <c r="BB212" s="197">
        <v>151.2221132004168</v>
      </c>
      <c r="BD212" s="60">
        <v>0</v>
      </c>
      <c r="BE212" s="60">
        <v>1</v>
      </c>
    </row>
    <row r="213" spans="1:57" ht="15" x14ac:dyDescent="0.2">
      <c r="A213" s="53">
        <f t="shared" si="64"/>
        <v>2018</v>
      </c>
      <c r="B213" s="54">
        <v>43191</v>
      </c>
      <c r="C213" s="57"/>
      <c r="D213" s="57"/>
      <c r="E213" s="57"/>
      <c r="F213" s="56">
        <v>7660.42</v>
      </c>
      <c r="G213" s="104">
        <f>+G212</f>
        <v>3234460</v>
      </c>
      <c r="H213" s="57">
        <f t="shared" si="66"/>
        <v>274.62614537281848</v>
      </c>
      <c r="I213" s="38">
        <f t="shared" si="44"/>
        <v>283.25162633046597</v>
      </c>
      <c r="J213" s="57">
        <f t="shared" si="71"/>
        <v>263.10613566696094</v>
      </c>
      <c r="K213" s="63"/>
      <c r="L213" s="63"/>
      <c r="M213" s="68">
        <f t="shared" si="50"/>
        <v>0.1979045638287058</v>
      </c>
      <c r="N213" s="69">
        <f t="shared" si="51"/>
        <v>0.26712482741484878</v>
      </c>
      <c r="O213" s="70">
        <f t="shared" si="52"/>
        <v>-2.6660095121651683E-2</v>
      </c>
      <c r="P213" s="68">
        <f t="shared" si="53"/>
        <v>-4.5480352381891742E-2</v>
      </c>
      <c r="Q213" s="69">
        <f t="shared" si="54"/>
        <v>2.5285502748765731E-2</v>
      </c>
      <c r="R213" s="78"/>
      <c r="S213" s="59">
        <f t="shared" si="69"/>
        <v>27.893993813300636</v>
      </c>
      <c r="T213" s="62">
        <v>2.7390323758465174E-2</v>
      </c>
      <c r="U213" s="66">
        <f t="shared" si="56"/>
        <v>0.25498156776336245</v>
      </c>
      <c r="V213" s="79">
        <v>28858.05</v>
      </c>
      <c r="W213" s="77">
        <f t="shared" si="62"/>
        <v>0.27405628036076868</v>
      </c>
      <c r="X213" s="66">
        <f t="shared" si="63"/>
        <v>1.9074712597406229E-2</v>
      </c>
      <c r="Y213" s="79">
        <v>91902.701576120598</v>
      </c>
      <c r="Z213" s="102"/>
      <c r="AA213" s="66"/>
      <c r="AB213" s="79">
        <v>93972.999999999985</v>
      </c>
      <c r="AC213" s="77"/>
      <c r="AD213" s="66">
        <f t="shared" si="72"/>
        <v>-1.1349600954426942E-2</v>
      </c>
      <c r="AE213" s="100">
        <v>12713.6</v>
      </c>
      <c r="AF213" s="66"/>
      <c r="AG213" s="77"/>
      <c r="AH213" s="106"/>
      <c r="AI213" s="100"/>
      <c r="AJ213" s="56">
        <f t="shared" si="57"/>
        <v>1034.5614254148029</v>
      </c>
      <c r="AK213" s="100">
        <f t="shared" si="65"/>
        <v>3294.7129117200429</v>
      </c>
      <c r="AL213" s="101">
        <f t="shared" si="70"/>
        <v>3373.460123433701</v>
      </c>
      <c r="AP213" s="76">
        <f t="shared" si="58"/>
        <v>1034.5614254148029</v>
      </c>
      <c r="BB213" s="197">
        <v>146.71134401770502</v>
      </c>
      <c r="BD213" s="60">
        <v>0</v>
      </c>
      <c r="BE213" s="60">
        <v>1</v>
      </c>
    </row>
    <row r="214" spans="1:57" ht="15" x14ac:dyDescent="0.2">
      <c r="A214" s="53">
        <f t="shared" si="64"/>
        <v>2018</v>
      </c>
      <c r="B214" s="54">
        <v>43221</v>
      </c>
      <c r="C214" s="57"/>
      <c r="D214" s="57"/>
      <c r="E214" s="57"/>
      <c r="F214" s="56">
        <v>7660.42</v>
      </c>
      <c r="G214" s="104">
        <f>+G213</f>
        <v>3234460</v>
      </c>
      <c r="H214" s="57">
        <f t="shared" si="66"/>
        <v>269.04250491339508</v>
      </c>
      <c r="I214" s="38">
        <f t="shared" si="44"/>
        <v>282.03501775354289</v>
      </c>
      <c r="J214" s="57">
        <f>+J215</f>
        <v>263.10613566696094</v>
      </c>
      <c r="K214" s="63"/>
      <c r="L214" s="63"/>
      <c r="M214" s="68">
        <f t="shared" si="50"/>
        <v>0.1979045638287058</v>
      </c>
      <c r="N214" s="69">
        <f t="shared" si="51"/>
        <v>0.25898164203490603</v>
      </c>
      <c r="O214" s="70">
        <f t="shared" si="52"/>
        <v>-2.0331787608362406E-2</v>
      </c>
      <c r="P214" s="68">
        <f t="shared" si="53"/>
        <v>-5.1470913383452221E-2</v>
      </c>
      <c r="Q214" s="69">
        <f t="shared" si="54"/>
        <v>1.7519623532371797E-2</v>
      </c>
      <c r="R214" s="78"/>
      <c r="S214" s="59">
        <f t="shared" si="69"/>
        <v>28.472898743140579</v>
      </c>
      <c r="T214" s="62">
        <v>2.0753748413176565E-2</v>
      </c>
      <c r="U214" s="66">
        <f t="shared" si="56"/>
        <v>0.26290756997415143</v>
      </c>
      <c r="V214" s="79">
        <v>29338.79</v>
      </c>
      <c r="W214" s="77">
        <f t="shared" si="62"/>
        <v>0.27393901340774085</v>
      </c>
      <c r="X214" s="66">
        <f t="shared" si="63"/>
        <v>1.1031443433589416E-2</v>
      </c>
      <c r="Y214" s="79">
        <v>96907.661926376939</v>
      </c>
      <c r="Z214" s="102"/>
      <c r="AA214" s="66"/>
      <c r="AB214" s="79">
        <v>97347.699999999983</v>
      </c>
      <c r="AC214" s="77"/>
      <c r="AD214" s="66">
        <f t="shared" si="72"/>
        <v>3.5911378800293603E-2</v>
      </c>
      <c r="AE214" s="100">
        <v>13485.6</v>
      </c>
      <c r="AF214" s="66"/>
      <c r="AG214" s="77"/>
      <c r="AH214" s="106"/>
      <c r="AI214" s="100"/>
      <c r="AJ214" s="56">
        <f t="shared" si="57"/>
        <v>1030.4110678955028</v>
      </c>
      <c r="AK214" s="100">
        <f t="shared" si="65"/>
        <v>3403.5053051886057</v>
      </c>
      <c r="AL214" s="101">
        <f t="shared" si="70"/>
        <v>3366.1425220927335</v>
      </c>
      <c r="AP214" s="76">
        <f t="shared" si="58"/>
        <v>1030.4110678955028</v>
      </c>
      <c r="BB214" s="197">
        <v>144.57335287817457</v>
      </c>
      <c r="BD214" s="60">
        <v>0</v>
      </c>
      <c r="BE214" s="60">
        <v>1</v>
      </c>
    </row>
    <row r="215" spans="1:57" ht="15" x14ac:dyDescent="0.2">
      <c r="A215" s="53">
        <f t="shared" si="64"/>
        <v>2018</v>
      </c>
      <c r="B215" s="54">
        <v>43252</v>
      </c>
      <c r="C215" s="57"/>
      <c r="D215" s="57"/>
      <c r="E215" s="57"/>
      <c r="F215" s="73">
        <v>8096.3</v>
      </c>
      <c r="G215" s="104">
        <f>+G214</f>
        <v>3234460</v>
      </c>
      <c r="H215" s="57">
        <f t="shared" si="66"/>
        <v>274.10854866368749</v>
      </c>
      <c r="I215" s="38">
        <f t="shared" si="44"/>
        <v>281.51902840226842</v>
      </c>
      <c r="J215" s="57">
        <f t="shared" si="71"/>
        <v>263.10613566696094</v>
      </c>
      <c r="K215" s="74">
        <f>+(S209/S206-1)*0.7+(V209/V206-1)*0.3</f>
        <v>5.6908480431957682E-2</v>
      </c>
      <c r="L215" s="74">
        <f>+K215</f>
        <v>5.6908480431957682E-2</v>
      </c>
      <c r="M215" s="68">
        <f t="shared" si="50"/>
        <v>0.26606566221256167</v>
      </c>
      <c r="N215" s="69">
        <f t="shared" si="51"/>
        <v>0.25745006314307606</v>
      </c>
      <c r="O215" s="70">
        <f t="shared" si="52"/>
        <v>1.8829901066834021E-2</v>
      </c>
      <c r="P215" s="68">
        <f t="shared" si="53"/>
        <v>-2.2090128141359688E-2</v>
      </c>
      <c r="Q215" s="69">
        <f t="shared" si="54"/>
        <v>1.0875125876320002E-2</v>
      </c>
      <c r="R215" s="78"/>
      <c r="S215" s="59">
        <f t="shared" si="69"/>
        <v>29.536838743156487</v>
      </c>
      <c r="T215" s="62">
        <v>3.7366760919353981E-2</v>
      </c>
      <c r="U215" s="66">
        <f t="shared" si="56"/>
        <v>0.29466497746489173</v>
      </c>
      <c r="V215" s="79">
        <v>29598.12</v>
      </c>
      <c r="W215" s="77">
        <f t="shared" si="62"/>
        <v>0.26110546323431039</v>
      </c>
      <c r="X215" s="66">
        <f t="shared" si="63"/>
        <v>-3.3559514230581344E-2</v>
      </c>
      <c r="Y215" s="79">
        <v>99631.472338943538</v>
      </c>
      <c r="Z215" s="102"/>
      <c r="AA215" s="66"/>
      <c r="AB215" s="79">
        <v>142106.59999999998</v>
      </c>
      <c r="AC215" s="77"/>
      <c r="AD215" s="66">
        <f t="shared" si="72"/>
        <v>0.45978384697327201</v>
      </c>
      <c r="AE215" s="100">
        <v>13772.8</v>
      </c>
      <c r="AF215" s="66"/>
      <c r="AG215" s="77"/>
      <c r="AH215" s="106"/>
      <c r="AI215" s="100"/>
      <c r="AJ215" s="56">
        <f t="shared" si="57"/>
        <v>1002.0747398655758</v>
      </c>
      <c r="AK215" s="100">
        <f t="shared" si="65"/>
        <v>3373.1257838832726</v>
      </c>
      <c r="AL215" s="101">
        <f t="shared" si="70"/>
        <v>3357.1146669306399</v>
      </c>
      <c r="AP215" s="76">
        <f t="shared" si="58"/>
        <v>1002.0747398655758</v>
      </c>
      <c r="BB215" s="197">
        <v>143.43045023139635</v>
      </c>
      <c r="BD215" s="60">
        <v>0</v>
      </c>
      <c r="BE215" s="60">
        <v>1</v>
      </c>
    </row>
    <row r="216" spans="1:57" ht="15" x14ac:dyDescent="0.2">
      <c r="A216" s="53">
        <f t="shared" si="64"/>
        <v>2018</v>
      </c>
      <c r="B216" s="54">
        <v>43282</v>
      </c>
      <c r="C216" s="57"/>
      <c r="D216" s="57"/>
      <c r="E216" s="57"/>
      <c r="F216" s="56">
        <v>8096.3</v>
      </c>
      <c r="G216" s="104">
        <v>3240177</v>
      </c>
      <c r="H216" s="57">
        <f t="shared" si="66"/>
        <v>265.86252213251913</v>
      </c>
      <c r="I216" s="38">
        <f t="shared" si="44"/>
        <v>280.71360941178392</v>
      </c>
      <c r="J216" s="57">
        <f t="shared" si="71"/>
        <v>263.10613566696094</v>
      </c>
      <c r="K216" s="63"/>
      <c r="L216" s="63"/>
      <c r="M216" s="68">
        <f t="shared" si="50"/>
        <v>0.26606566221256167</v>
      </c>
      <c r="N216" s="69">
        <f t="shared" si="51"/>
        <v>0.25598052339528188</v>
      </c>
      <c r="O216" s="70">
        <f t="shared" si="52"/>
        <v>-3.0083069540766783E-2</v>
      </c>
      <c r="P216" s="68">
        <f t="shared" si="53"/>
        <v>-3.5078263081753103E-2</v>
      </c>
      <c r="Q216" s="69">
        <f t="shared" si="54"/>
        <v>3.0978675772270758E-3</v>
      </c>
      <c r="R216" s="78"/>
      <c r="S216" s="59">
        <f t="shared" si="69"/>
        <v>30.452957171467741</v>
      </c>
      <c r="T216" s="62">
        <v>3.1016129934470893E-2</v>
      </c>
      <c r="U216" s="66">
        <f t="shared" si="56"/>
        <v>0.31209155496496921</v>
      </c>
      <c r="V216" s="79">
        <v>30283.84</v>
      </c>
      <c r="W216" s="77">
        <f t="shared" si="62"/>
        <v>0.23662173932395425</v>
      </c>
      <c r="X216" s="66">
        <f t="shared" si="63"/>
        <v>-7.5469815641014959E-2</v>
      </c>
      <c r="Y216" s="79">
        <v>117219.37891859029</v>
      </c>
      <c r="Z216" s="102"/>
      <c r="AA216" s="66"/>
      <c r="AB216" s="79">
        <v>102527.8</v>
      </c>
      <c r="AC216" s="77"/>
      <c r="AD216" s="66">
        <f t="shared" si="72"/>
        <v>-0.27851486137871129</v>
      </c>
      <c r="AE216" s="100">
        <v>15243.7</v>
      </c>
      <c r="AF216" s="66"/>
      <c r="AG216" s="77"/>
      <c r="AH216" s="106"/>
      <c r="AI216" s="100"/>
      <c r="AJ216" s="56">
        <f t="shared" si="57"/>
        <v>994.44660922367859</v>
      </c>
      <c r="AK216" s="100">
        <f t="shared" si="65"/>
        <v>3849.1952771147139</v>
      </c>
      <c r="AL216" s="101">
        <f t="shared" si="70"/>
        <v>3541.9421220621971</v>
      </c>
      <c r="AP216" s="76">
        <f t="shared" si="58"/>
        <v>994.44660922367859</v>
      </c>
      <c r="BB216" s="197">
        <v>143.91707156740816</v>
      </c>
      <c r="BD216" s="60">
        <v>0</v>
      </c>
      <c r="BE216" s="60">
        <v>1</v>
      </c>
    </row>
    <row r="217" spans="1:57" ht="15" x14ac:dyDescent="0.2">
      <c r="A217" s="53">
        <f t="shared" si="64"/>
        <v>2018</v>
      </c>
      <c r="B217" s="54">
        <v>43313</v>
      </c>
      <c r="C217" s="57"/>
      <c r="D217" s="57"/>
      <c r="E217" s="57"/>
      <c r="F217" s="56">
        <v>8096.3</v>
      </c>
      <c r="G217" s="104">
        <v>3240177</v>
      </c>
      <c r="H217" s="57">
        <f t="shared" si="66"/>
        <v>255.88308193697708</v>
      </c>
      <c r="I217" s="38">
        <f t="shared" si="44"/>
        <v>279.39430859958117</v>
      </c>
      <c r="J217" s="57">
        <f t="shared" si="71"/>
        <v>263.10613566696094</v>
      </c>
      <c r="K217" s="63"/>
      <c r="L217" s="63"/>
      <c r="M217" s="68">
        <f t="shared" si="50"/>
        <v>0.26606566221256167</v>
      </c>
      <c r="N217" s="69">
        <f t="shared" si="51"/>
        <v>0.25456932812317268</v>
      </c>
      <c r="O217" s="70">
        <f t="shared" si="52"/>
        <v>-3.7536092396534992E-2</v>
      </c>
      <c r="P217" s="68">
        <f t="shared" si="53"/>
        <v>-5.8265563957355382E-2</v>
      </c>
      <c r="Q217" s="69">
        <f t="shared" si="54"/>
        <v>-5.447220897395133E-3</v>
      </c>
      <c r="R217" s="77">
        <f>+AVERAGE(S210:S221)/AVERAGE(S198:S209)-1</f>
        <v>0.34286263286246799</v>
      </c>
      <c r="S217" s="59">
        <f t="shared" si="69"/>
        <v>31.640622501154979</v>
      </c>
      <c r="T217" s="62">
        <v>3.8999999999999924E-2</v>
      </c>
      <c r="U217" s="66">
        <f t="shared" si="56"/>
        <v>0.34439775562718222</v>
      </c>
      <c r="V217" s="79">
        <v>30978.75</v>
      </c>
      <c r="W217" s="77">
        <f t="shared" si="62"/>
        <v>0.25417907873631318</v>
      </c>
      <c r="X217" s="66">
        <f t="shared" si="63"/>
        <v>-9.0218676890869043E-2</v>
      </c>
      <c r="Y217" s="79">
        <v>100844.65181099126</v>
      </c>
      <c r="Z217" s="102"/>
      <c r="AA217" s="66"/>
      <c r="AB217" s="79">
        <v>98617.5</v>
      </c>
      <c r="AC217" s="77"/>
      <c r="AD217" s="66">
        <f t="shared" si="72"/>
        <v>-3.8138924272246189E-2</v>
      </c>
      <c r="AE217" s="100">
        <v>14469.3</v>
      </c>
      <c r="AF217" s="66"/>
      <c r="AG217" s="77"/>
      <c r="AH217" s="106"/>
      <c r="AI217" s="100"/>
      <c r="AJ217" s="56">
        <f t="shared" si="57"/>
        <v>979.08155880527261</v>
      </c>
      <c r="AK217" s="100">
        <f t="shared" si="65"/>
        <v>3187.1892472188283</v>
      </c>
      <c r="AL217" s="101">
        <f t="shared" si="70"/>
        <v>3469.8367694056051</v>
      </c>
      <c r="AP217" s="76">
        <f t="shared" si="58"/>
        <v>979.08155880527261</v>
      </c>
      <c r="BB217" s="197">
        <v>146.75591168228166</v>
      </c>
      <c r="BD217" s="60">
        <v>0</v>
      </c>
      <c r="BE217" s="60">
        <v>1</v>
      </c>
    </row>
    <row r="218" spans="1:57" ht="15" x14ac:dyDescent="0.2">
      <c r="A218" s="53">
        <f t="shared" si="64"/>
        <v>2018</v>
      </c>
      <c r="B218" s="54">
        <v>43344</v>
      </c>
      <c r="C218" s="57"/>
      <c r="D218" s="57"/>
      <c r="E218" s="57"/>
      <c r="F218" s="73">
        <v>8637.1299999999992</v>
      </c>
      <c r="G218" s="104">
        <v>3240177</v>
      </c>
      <c r="H218" s="57">
        <f t="shared" si="66"/>
        <v>256.31547610547921</v>
      </c>
      <c r="I218" s="38">
        <f t="shared" si="44"/>
        <v>275.57296773310139</v>
      </c>
      <c r="J218" s="57">
        <f t="shared" si="71"/>
        <v>263.10613566696094</v>
      </c>
      <c r="K218" s="74">
        <f>+(S212/S209-1)*0.7+(V212/V209-1)*0.3</f>
        <v>6.6815387278526761E-2</v>
      </c>
      <c r="L218" s="74">
        <f>+K218</f>
        <v>6.6815387278526761E-2</v>
      </c>
      <c r="M218" s="68">
        <f t="shared" si="50"/>
        <v>0.19188065089475925</v>
      </c>
      <c r="N218" s="69">
        <f t="shared" si="51"/>
        <v>0.24647008961171335</v>
      </c>
      <c r="O218" s="70">
        <f t="shared" si="52"/>
        <v>1.6898114765111494E-3</v>
      </c>
      <c r="P218" s="68">
        <f t="shared" si="53"/>
        <v>-0.15175514668176515</v>
      </c>
      <c r="Q218" s="69">
        <f t="shared" si="54"/>
        <v>-2.1940337499916751E-2</v>
      </c>
      <c r="R218" s="78"/>
      <c r="S218" s="59">
        <f t="shared" si="69"/>
        <v>33.697262963730054</v>
      </c>
      <c r="T218" s="62">
        <v>6.4999999999999947E-2</v>
      </c>
      <c r="U218" s="66">
        <f t="shared" si="56"/>
        <v>0.40511391991623835</v>
      </c>
      <c r="V218" s="79">
        <v>31523.56</v>
      </c>
      <c r="W218" s="77">
        <f t="shared" si="62"/>
        <v>0.25410252482957962</v>
      </c>
      <c r="X218" s="66">
        <f t="shared" si="63"/>
        <v>-0.15101139508665873</v>
      </c>
      <c r="Y218" s="79">
        <v>103716.28946686081</v>
      </c>
      <c r="Z218" s="102"/>
      <c r="AA218" s="66"/>
      <c r="AB218" s="79">
        <v>103261.2</v>
      </c>
      <c r="AC218" s="77"/>
      <c r="AD218" s="66">
        <f t="shared" si="72"/>
        <v>4.7087991482241964E-2</v>
      </c>
      <c r="AE218" s="100">
        <v>19083.900000000001</v>
      </c>
      <c r="AF218" s="66"/>
      <c r="AG218" s="77"/>
      <c r="AH218" s="106"/>
      <c r="AI218" s="100"/>
      <c r="AJ218" s="56">
        <f t="shared" si="57"/>
        <v>935.49318928158311</v>
      </c>
      <c r="AK218" s="100">
        <f t="shared" si="65"/>
        <v>3077.8846809752922</v>
      </c>
      <c r="AL218" s="101">
        <f t="shared" si="70"/>
        <v>3371.4230684362778</v>
      </c>
      <c r="AP218" s="76">
        <f t="shared" si="58"/>
        <v>935.49318928158311</v>
      </c>
      <c r="BB218" s="197">
        <v>143.30807127225535</v>
      </c>
      <c r="BD218" s="60">
        <v>0</v>
      </c>
      <c r="BE218" s="60">
        <v>1</v>
      </c>
    </row>
    <row r="219" spans="1:57" ht="15" x14ac:dyDescent="0.2">
      <c r="A219" s="53">
        <f t="shared" si="64"/>
        <v>2018</v>
      </c>
      <c r="B219" s="54">
        <v>43374</v>
      </c>
      <c r="C219" s="57"/>
      <c r="D219" s="57"/>
      <c r="E219" s="57"/>
      <c r="F219" s="56">
        <v>8637.1299999999992</v>
      </c>
      <c r="G219" s="104">
        <f>+G218</f>
        <v>3240177</v>
      </c>
      <c r="H219" s="57">
        <f t="shared" si="66"/>
        <v>243.18356366743754</v>
      </c>
      <c r="I219" s="38">
        <f t="shared" si="44"/>
        <v>271.03303377115907</v>
      </c>
      <c r="J219" s="57">
        <f t="shared" si="71"/>
        <v>263.10613566696094</v>
      </c>
      <c r="K219" s="63"/>
      <c r="L219" s="63"/>
      <c r="M219" s="68">
        <f t="shared" si="50"/>
        <v>0.19188065089475925</v>
      </c>
      <c r="N219" s="69">
        <f t="shared" si="51"/>
        <v>0.23871100180513793</v>
      </c>
      <c r="O219" s="70">
        <f t="shared" si="52"/>
        <v>-5.1233396584440372E-2</v>
      </c>
      <c r="P219" s="68">
        <f t="shared" si="53"/>
        <v>-0.18302324916788737</v>
      </c>
      <c r="Q219" s="69">
        <f t="shared" si="54"/>
        <v>-4.154082506760759E-2</v>
      </c>
      <c r="R219" s="78"/>
      <c r="S219" s="59">
        <f t="shared" si="69"/>
        <v>35.516915163771479</v>
      </c>
      <c r="T219" s="62">
        <v>5.4000000000000048E-2</v>
      </c>
      <c r="U219" s="66">
        <f t="shared" si="56"/>
        <v>0.45889176121694653</v>
      </c>
      <c r="V219" s="79">
        <v>33154.28</v>
      </c>
      <c r="W219" s="77">
        <f t="shared" si="62"/>
        <v>0.28291142669194747</v>
      </c>
      <c r="X219" s="66">
        <f t="shared" si="63"/>
        <v>-0.17598033452499906</v>
      </c>
      <c r="Y219" s="79">
        <v>107687.6052615559</v>
      </c>
      <c r="Z219" s="102"/>
      <c r="AA219" s="66"/>
      <c r="AB219" s="79">
        <v>108328.6</v>
      </c>
      <c r="AC219" s="77"/>
      <c r="AD219" s="66">
        <f t="shared" si="72"/>
        <v>4.9073611385496374E-2</v>
      </c>
      <c r="AE219" s="100">
        <v>14945.400000000001</v>
      </c>
      <c r="AF219" s="66"/>
      <c r="AG219" s="77"/>
      <c r="AH219" s="106"/>
      <c r="AI219" s="100"/>
      <c r="AJ219" s="56">
        <f t="shared" si="57"/>
        <v>933.4785931470351</v>
      </c>
      <c r="AK219" s="100">
        <f t="shared" si="65"/>
        <v>3032.0089671357805</v>
      </c>
      <c r="AL219" s="101">
        <f t="shared" si="70"/>
        <v>3099.0276317766334</v>
      </c>
      <c r="AP219" s="76">
        <f t="shared" si="58"/>
        <v>933.4785931470351</v>
      </c>
      <c r="BB219" s="197">
        <v>143.65416831127564</v>
      </c>
      <c r="BD219" s="60">
        <v>0</v>
      </c>
      <c r="BE219" s="60">
        <v>1</v>
      </c>
    </row>
    <row r="220" spans="1:57" ht="15" x14ac:dyDescent="0.2">
      <c r="A220" s="53">
        <f t="shared" si="64"/>
        <v>2018</v>
      </c>
      <c r="B220" s="54">
        <v>43405</v>
      </c>
      <c r="C220" s="57"/>
      <c r="D220" s="57"/>
      <c r="E220" s="57"/>
      <c r="F220" s="56">
        <v>8637.1299999999992</v>
      </c>
      <c r="G220" s="104">
        <f t="shared" ref="G220:G221" si="73">+G219</f>
        <v>3240177</v>
      </c>
      <c r="H220" s="57">
        <f t="shared" si="66"/>
        <v>235.64298804984256</v>
      </c>
      <c r="I220" s="38">
        <f t="shared" si="44"/>
        <v>266.20118432431377</v>
      </c>
      <c r="J220" s="57">
        <f>+J221</f>
        <v>263.10613566696094</v>
      </c>
      <c r="K220" s="63"/>
      <c r="L220" s="63"/>
      <c r="M220" s="68">
        <f t="shared" si="50"/>
        <v>0.19188065089475925</v>
      </c>
      <c r="N220" s="69">
        <f t="shared" si="51"/>
        <v>0.23127107701862704</v>
      </c>
      <c r="O220" s="70">
        <f t="shared" si="52"/>
        <v>-3.1007751937984551E-2</v>
      </c>
      <c r="P220" s="68">
        <f t="shared" si="53"/>
        <v>-0.19747009804581062</v>
      </c>
      <c r="Q220" s="69">
        <f t="shared" si="54"/>
        <v>-6.215393391060664E-2</v>
      </c>
      <c r="R220" s="78"/>
      <c r="S220" s="59">
        <f t="shared" si="69"/>
        <v>36.653456449012168</v>
      </c>
      <c r="T220" s="62">
        <v>3.2000000000000028E-2</v>
      </c>
      <c r="U220" s="66">
        <f t="shared" si="56"/>
        <v>0.48515419549164052</v>
      </c>
      <c r="V220" s="79">
        <v>33733</v>
      </c>
      <c r="W220" s="77">
        <f t="shared" si="62"/>
        <v>0.28865034190319738</v>
      </c>
      <c r="X220" s="66">
        <f t="shared" si="63"/>
        <v>-0.19650385358844313</v>
      </c>
      <c r="Y220" s="79">
        <v>108237.20788808394</v>
      </c>
      <c r="Z220" s="102"/>
      <c r="AA220" s="66"/>
      <c r="AB220" s="79">
        <v>109226.7</v>
      </c>
      <c r="AC220" s="77"/>
      <c r="AD220" s="66">
        <f t="shared" si="72"/>
        <v>8.2905160779331855E-3</v>
      </c>
      <c r="AE220" s="100">
        <v>14437.7</v>
      </c>
      <c r="AF220" s="66"/>
      <c r="AG220" s="77"/>
      <c r="AH220" s="106"/>
      <c r="AJ220" s="56">
        <f t="shared" si="57"/>
        <v>920.322481644405</v>
      </c>
      <c r="AK220" s="100">
        <f t="shared" si="65"/>
        <v>2952.987749972513</v>
      </c>
      <c r="AL220" s="101">
        <f t="shared" si="70"/>
        <v>3020.9604660278619</v>
      </c>
      <c r="AP220" s="76">
        <f t="shared" si="58"/>
        <v>920.322481644405</v>
      </c>
      <c r="BB220" s="197">
        <v>141.70161491847813</v>
      </c>
      <c r="BD220" s="60">
        <v>0</v>
      </c>
      <c r="BE220" s="60">
        <v>1</v>
      </c>
    </row>
    <row r="221" spans="1:57" s="97" customFormat="1" ht="15" x14ac:dyDescent="0.2">
      <c r="A221" s="80">
        <f t="shared" si="64"/>
        <v>2018</v>
      </c>
      <c r="B221" s="81">
        <v>43435</v>
      </c>
      <c r="C221" s="57"/>
      <c r="D221" s="57"/>
      <c r="E221" s="57"/>
      <c r="F221" s="107">
        <v>9309.1</v>
      </c>
      <c r="G221" s="108">
        <f t="shared" si="73"/>
        <v>3240177</v>
      </c>
      <c r="H221" s="57">
        <f t="shared" si="66"/>
        <v>247.54000741275644</v>
      </c>
      <c r="I221" s="86">
        <f t="shared" si="44"/>
        <v>263.10613566696094</v>
      </c>
      <c r="J221" s="85">
        <f>+I221</f>
        <v>263.10613566696094</v>
      </c>
      <c r="K221" s="109">
        <f>+(S215/S212-1)*0.7+(V215/V212-1)*0.3</f>
        <v>7.7835514370373921E-2</v>
      </c>
      <c r="L221" s="109">
        <f>+K221</f>
        <v>7.7835514370373921E-2</v>
      </c>
      <c r="M221" s="87">
        <f t="shared" si="50"/>
        <v>0.28460914299592632</v>
      </c>
      <c r="N221" s="88">
        <f t="shared" si="51"/>
        <v>0.23267180000666032</v>
      </c>
      <c r="O221" s="89">
        <f t="shared" si="52"/>
        <v>5.0487474553655876E-2</v>
      </c>
      <c r="P221" s="87">
        <f t="shared" si="53"/>
        <v>-0.13046405348008316</v>
      </c>
      <c r="Q221" s="88">
        <f t="shared" si="54"/>
        <v>-7.4998204580780437E-2</v>
      </c>
      <c r="R221" s="90"/>
      <c r="S221" s="91">
        <f t="shared" si="69"/>
        <v>37.606446316686487</v>
      </c>
      <c r="T221" s="92">
        <v>2.6000000000000023E-2</v>
      </c>
      <c r="U221" s="93">
        <f t="shared" si="56"/>
        <v>0.4773502442736588</v>
      </c>
      <c r="V221" s="94">
        <v>34339</v>
      </c>
      <c r="W221" s="95">
        <f t="shared" si="62"/>
        <v>0.30561575605490288</v>
      </c>
      <c r="X221" s="93">
        <f t="shared" si="63"/>
        <v>-0.17173448821875592</v>
      </c>
      <c r="Y221" s="94">
        <v>108778.02208871175</v>
      </c>
      <c r="Z221" s="103"/>
      <c r="AA221" s="93"/>
      <c r="AB221" s="94">
        <v>159524.1</v>
      </c>
      <c r="AC221" s="95"/>
      <c r="AD221" s="93">
        <f t="shared" si="72"/>
        <v>0.4604863096660432</v>
      </c>
      <c r="AE221" s="84">
        <v>21639.9</v>
      </c>
      <c r="AF221" s="93"/>
      <c r="AG221" s="95"/>
      <c r="AH221" s="110"/>
      <c r="AI221" s="111">
        <f t="shared" ref="AI221:AI244" si="74">+V221/S221</f>
        <v>913.11472801308867</v>
      </c>
      <c r="AJ221" s="56">
        <f t="shared" si="57"/>
        <v>913.11472801308867</v>
      </c>
      <c r="AK221" s="100">
        <f t="shared" si="65"/>
        <v>2892.5365926012923</v>
      </c>
      <c r="AL221" s="101">
        <f t="shared" si="70"/>
        <v>2959.1777699031954</v>
      </c>
      <c r="AM221" s="99"/>
      <c r="AN221" s="99"/>
      <c r="AO221" s="99"/>
      <c r="AP221" s="76">
        <f t="shared" si="58"/>
        <v>913.11472801308867</v>
      </c>
      <c r="AQ221" s="99"/>
      <c r="AR221" s="99"/>
      <c r="AS221" s="99"/>
      <c r="AT221" s="99"/>
      <c r="AU221" s="99"/>
      <c r="AV221" s="99"/>
      <c r="AW221" s="99"/>
      <c r="AX221" s="99"/>
      <c r="AY221" s="99"/>
      <c r="AZ221" s="99"/>
      <c r="BA221" s="99"/>
      <c r="BB221" s="198">
        <v>141.99179621005538</v>
      </c>
      <c r="BC221" s="99"/>
      <c r="BD221" s="60">
        <v>0</v>
      </c>
      <c r="BE221" s="60">
        <v>1</v>
      </c>
    </row>
    <row r="222" spans="1:57" ht="15" x14ac:dyDescent="0.2">
      <c r="A222" s="53">
        <f t="shared" si="64"/>
        <v>2019</v>
      </c>
      <c r="B222" s="54">
        <v>43466</v>
      </c>
      <c r="C222" s="112"/>
      <c r="D222" s="112"/>
      <c r="E222" s="112"/>
      <c r="F222" s="56">
        <v>9309.1</v>
      </c>
      <c r="G222" s="104">
        <f>+G223</f>
        <v>3237519</v>
      </c>
      <c r="H222" s="57">
        <f>+F222/(S222)</f>
        <v>240.54907187876032</v>
      </c>
      <c r="I222" s="38">
        <f t="shared" si="44"/>
        <v>259.83821282837272</v>
      </c>
      <c r="J222" s="57"/>
      <c r="K222" s="63"/>
      <c r="L222" s="63"/>
      <c r="M222" s="68">
        <f t="shared" si="50"/>
        <v>0.28460914299592632</v>
      </c>
      <c r="N222" s="69">
        <f t="shared" si="51"/>
        <v>0.23401718193278231</v>
      </c>
      <c r="O222" s="70">
        <f t="shared" si="52"/>
        <v>-2.8241639026612808E-2</v>
      </c>
      <c r="P222" s="68">
        <f t="shared" si="53"/>
        <v>-0.14017190777267863</v>
      </c>
      <c r="Q222" s="69">
        <f t="shared" si="54"/>
        <v>-8.8239725901724353E-2</v>
      </c>
      <c r="R222" s="78"/>
      <c r="S222" s="59">
        <f t="shared" si="69"/>
        <v>38.699380244093817</v>
      </c>
      <c r="T222" s="62">
        <v>2.9062409093474573E-2</v>
      </c>
      <c r="U222" s="66">
        <f t="shared" si="56"/>
        <v>0.49403020744325876</v>
      </c>
      <c r="V222" s="113">
        <v>35362.230000000003</v>
      </c>
      <c r="W222" s="77">
        <f t="shared" si="62"/>
        <v>0.31312586312343083</v>
      </c>
      <c r="X222" s="66">
        <f t="shared" si="63"/>
        <v>-0.18090434431982794</v>
      </c>
      <c r="Y222" s="113">
        <v>41124.55184996</v>
      </c>
      <c r="Z222" s="102"/>
      <c r="AA222" s="66"/>
      <c r="AB222" s="113">
        <v>122202.1</v>
      </c>
      <c r="AC222" s="77">
        <f t="shared" ref="AC222:AC240" si="75">+AB222/AB210-1</f>
        <v>0.32486353164385395</v>
      </c>
      <c r="AD222" s="66">
        <f t="shared" si="72"/>
        <v>-0.2339583799563828</v>
      </c>
      <c r="AE222" s="100">
        <v>15155</v>
      </c>
      <c r="AF222" s="66"/>
      <c r="AG222" s="77"/>
      <c r="AH222" s="106"/>
      <c r="AI222" s="111">
        <f t="shared" si="74"/>
        <v>913.76734658165185</v>
      </c>
      <c r="AJ222" s="56">
        <f t="shared" si="57"/>
        <v>913.76734658165185</v>
      </c>
      <c r="AK222" s="100">
        <f t="shared" si="65"/>
        <v>1062.6669365392822</v>
      </c>
      <c r="AL222" s="101">
        <f t="shared" si="70"/>
        <v>2302.7304263710289</v>
      </c>
      <c r="AP222" s="76">
        <f t="shared" si="58"/>
        <v>913.76734658165185</v>
      </c>
      <c r="BB222" s="197">
        <v>141.78719557107377</v>
      </c>
      <c r="BD222" s="60">
        <v>0</v>
      </c>
      <c r="BE222" s="60">
        <v>1</v>
      </c>
    </row>
    <row r="223" spans="1:57" ht="15" x14ac:dyDescent="0.2">
      <c r="A223" s="53">
        <f t="shared" si="64"/>
        <v>2019</v>
      </c>
      <c r="B223" s="54">
        <v>43497</v>
      </c>
      <c r="C223" s="112"/>
      <c r="D223" s="112"/>
      <c r="E223" s="112"/>
      <c r="F223" s="56">
        <v>9309.1</v>
      </c>
      <c r="G223" s="104">
        <f t="shared" ref="G223:G227" si="76">+G224</f>
        <v>3237519</v>
      </c>
      <c r="H223" s="57">
        <f t="shared" si="66"/>
        <v>231.819620797341</v>
      </c>
      <c r="I223" s="38">
        <f t="shared" ref="I223:I228" si="77">+AVERAGE(H212:H223)</f>
        <v>256.39348127817783</v>
      </c>
      <c r="J223" s="57"/>
      <c r="K223" s="63"/>
      <c r="L223" s="63"/>
      <c r="M223" s="68">
        <f t="shared" si="50"/>
        <v>0.28460914299592632</v>
      </c>
      <c r="N223" s="69">
        <f t="shared" si="51"/>
        <v>0.23531043896231285</v>
      </c>
      <c r="O223" s="70">
        <f t="shared" si="52"/>
        <v>-3.6289689306384321E-2</v>
      </c>
      <c r="P223" s="68">
        <f t="shared" si="53"/>
        <v>-0.15133007571188029</v>
      </c>
      <c r="Q223" s="69">
        <f t="shared" si="54"/>
        <v>-0.10176810260938196</v>
      </c>
      <c r="R223" s="78"/>
      <c r="S223" s="59">
        <f t="shared" si="69"/>
        <v>40.156652693941325</v>
      </c>
      <c r="T223" s="62">
        <v>3.7656221899571962E-2</v>
      </c>
      <c r="U223" s="66">
        <f t="shared" si="56"/>
        <v>0.51367346271105419</v>
      </c>
      <c r="V223" s="113">
        <v>36733.68</v>
      </c>
      <c r="W223" s="77">
        <f t="shared" si="62"/>
        <v>0.33868022924014451</v>
      </c>
      <c r="X223" s="66">
        <f t="shared" si="63"/>
        <v>-0.17499323347090967</v>
      </c>
      <c r="Y223" s="113">
        <v>34348.833225909999</v>
      </c>
      <c r="Z223" s="102"/>
      <c r="AA223" s="66"/>
      <c r="AB223" s="113">
        <v>114002.7</v>
      </c>
      <c r="AC223" s="77">
        <f t="shared" si="75"/>
        <v>0.27411769439334432</v>
      </c>
      <c r="AD223" s="66">
        <f t="shared" si="72"/>
        <v>-6.7097046613765254E-2</v>
      </c>
      <c r="AE223" s="100">
        <v>14947.3</v>
      </c>
      <c r="AF223" s="66">
        <f>+AE223/AE222-1</f>
        <v>-1.3705047838997064E-2</v>
      </c>
      <c r="AG223" s="77"/>
      <c r="AH223" s="106"/>
      <c r="AI223" s="111">
        <f t="shared" si="74"/>
        <v>914.75951145555098</v>
      </c>
      <c r="AJ223" s="56">
        <f t="shared" si="57"/>
        <v>914.75951145555098</v>
      </c>
      <c r="AK223" s="100">
        <f t="shared" si="65"/>
        <v>855.3709266482864</v>
      </c>
      <c r="AL223" s="101">
        <f t="shared" si="70"/>
        <v>1603.5248185962871</v>
      </c>
      <c r="AP223" s="76">
        <f t="shared" si="58"/>
        <v>914.75951145555098</v>
      </c>
      <c r="BB223" s="197">
        <v>144.10841030164758</v>
      </c>
      <c r="BD223" s="60">
        <v>0</v>
      </c>
      <c r="BE223" s="60">
        <v>1</v>
      </c>
    </row>
    <row r="224" spans="1:57" ht="15" x14ac:dyDescent="0.2">
      <c r="A224" s="53">
        <f t="shared" si="64"/>
        <v>2019</v>
      </c>
      <c r="B224" s="54">
        <v>43525</v>
      </c>
      <c r="C224" s="112"/>
      <c r="D224" s="112"/>
      <c r="E224" s="112"/>
      <c r="F224" s="73">
        <v>10410.370000000001</v>
      </c>
      <c r="G224" s="104">
        <v>3237519</v>
      </c>
      <c r="H224" s="57">
        <f t="shared" si="66"/>
        <v>247.65485966306588</v>
      </c>
      <c r="I224" s="38">
        <f t="shared" si="77"/>
        <v>253.5190325495067</v>
      </c>
      <c r="J224" s="57"/>
      <c r="K224" s="74">
        <f>+(S218/S215-1)*0.7+(V218/V215-1)*0.3</f>
        <v>0.118114637449716</v>
      </c>
      <c r="L224" s="74">
        <f>+K224</f>
        <v>0.118114637449716</v>
      </c>
      <c r="M224" s="68">
        <f t="shared" si="50"/>
        <v>0.35898162241756992</v>
      </c>
      <c r="N224" s="69">
        <f t="shared" si="51"/>
        <v>0.24958686515747974</v>
      </c>
      <c r="O224" s="70">
        <f t="shared" si="52"/>
        <v>6.8308449523210024E-2</v>
      </c>
      <c r="P224" s="68">
        <f t="shared" si="53"/>
        <v>-0.12225270023045753</v>
      </c>
      <c r="Q224" s="69">
        <f t="shared" si="54"/>
        <v>-0.10840122699962573</v>
      </c>
      <c r="R224" s="78"/>
      <c r="S224" s="59">
        <f>+S223*(1+T224)</f>
        <v>42.035799395026189</v>
      </c>
      <c r="T224" s="62">
        <v>4.6795401882895993E-2</v>
      </c>
      <c r="U224" s="66">
        <f t="shared" si="56"/>
        <v>0.54826066998369383</v>
      </c>
      <c r="V224" s="113">
        <v>38884.43</v>
      </c>
      <c r="W224" s="77">
        <f t="shared" si="62"/>
        <v>0.38515248656059997</v>
      </c>
      <c r="X224" s="66">
        <f t="shared" si="63"/>
        <v>-0.16310818342309386</v>
      </c>
      <c r="Y224" s="113">
        <v>42591.400182269994</v>
      </c>
      <c r="Z224" s="102"/>
      <c r="AA224" s="66"/>
      <c r="AB224" s="113">
        <v>125492.09999999999</v>
      </c>
      <c r="AC224" s="77">
        <f t="shared" si="75"/>
        <v>0.32024959022343613</v>
      </c>
      <c r="AD224" s="66">
        <f t="shared" si="72"/>
        <v>0.10078182358838861</v>
      </c>
      <c r="AE224" s="100">
        <v>28703.599999999999</v>
      </c>
      <c r="AF224" s="66">
        <f t="shared" ref="AF224:AF287" si="78">+AE224/AE223-1</f>
        <v>0.92032005780308146</v>
      </c>
      <c r="AG224" s="77"/>
      <c r="AH224" s="106"/>
      <c r="AI224" s="111">
        <f t="shared" si="74"/>
        <v>925.03129617182753</v>
      </c>
      <c r="AJ224" s="56">
        <f t="shared" si="57"/>
        <v>925.03129617182753</v>
      </c>
      <c r="AK224" s="100">
        <f t="shared" si="65"/>
        <v>1013.2173241674939</v>
      </c>
      <c r="AL224" s="101">
        <f t="shared" si="70"/>
        <v>977.08506245168758</v>
      </c>
      <c r="AP224" s="76">
        <f t="shared" si="58"/>
        <v>925.03129617182753</v>
      </c>
      <c r="BB224" s="197">
        <v>142.3149461743017</v>
      </c>
      <c r="BD224" s="60">
        <v>0</v>
      </c>
      <c r="BE224" s="60">
        <v>1</v>
      </c>
    </row>
    <row r="225" spans="1:57" ht="15" x14ac:dyDescent="0.2">
      <c r="A225" s="53">
        <f t="shared" si="64"/>
        <v>2019</v>
      </c>
      <c r="B225" s="54">
        <v>43556</v>
      </c>
      <c r="C225" s="112"/>
      <c r="D225" s="112"/>
      <c r="E225" s="112"/>
      <c r="F225" s="56">
        <v>10410.370000000001</v>
      </c>
      <c r="G225" s="104">
        <f t="shared" si="76"/>
        <v>3231888</v>
      </c>
      <c r="H225" s="57">
        <f t="shared" si="66"/>
        <v>239.40797795611127</v>
      </c>
      <c r="I225" s="38">
        <f t="shared" si="77"/>
        <v>250.5841852647811</v>
      </c>
      <c r="J225" s="57"/>
      <c r="K225" s="63"/>
      <c r="L225" s="63"/>
      <c r="M225" s="68">
        <f t="shared" si="50"/>
        <v>0.35898162241756992</v>
      </c>
      <c r="N225" s="69">
        <f t="shared" si="51"/>
        <v>0.26343504296274678</v>
      </c>
      <c r="O225" s="70">
        <f t="shared" si="52"/>
        <v>-3.3299898569220443E-2</v>
      </c>
      <c r="P225" s="68">
        <f t="shared" si="53"/>
        <v>-0.12824040248934354</v>
      </c>
      <c r="Q225" s="69">
        <f t="shared" si="54"/>
        <v>-0.11533010944682875</v>
      </c>
      <c r="R225" s="78"/>
      <c r="S225" s="59">
        <f t="shared" si="69"/>
        <v>43.483805714730401</v>
      </c>
      <c r="T225" s="62">
        <v>3.444697949233122E-2</v>
      </c>
      <c r="U225" s="66">
        <f t="shared" si="56"/>
        <v>0.55889493651483169</v>
      </c>
      <c r="V225" s="113">
        <v>39658.15</v>
      </c>
      <c r="W225" s="77">
        <f t="shared" si="62"/>
        <v>0.37424912632696961</v>
      </c>
      <c r="X225" s="66">
        <f t="shared" si="63"/>
        <v>-0.18464581018786208</v>
      </c>
      <c r="Y225" s="113">
        <v>39315.532762869996</v>
      </c>
      <c r="Z225" s="102"/>
      <c r="AA225" s="66"/>
      <c r="AB225" s="113">
        <v>129167.1</v>
      </c>
      <c r="AC225" s="77">
        <f t="shared" si="75"/>
        <v>0.37451289200089422</v>
      </c>
      <c r="AD225" s="66">
        <f t="shared" si="72"/>
        <v>2.9284711946011122E-2</v>
      </c>
      <c r="AE225" s="100">
        <v>19561.2</v>
      </c>
      <c r="AF225" s="66">
        <f t="shared" si="78"/>
        <v>-0.31851057010270478</v>
      </c>
      <c r="AG225" s="77"/>
      <c r="AH225" s="106"/>
      <c r="AI225" s="111">
        <f t="shared" si="74"/>
        <v>912.02113863197496</v>
      </c>
      <c r="AJ225" s="56">
        <f t="shared" si="57"/>
        <v>912.02113863197496</v>
      </c>
      <c r="AK225" s="100">
        <f t="shared" si="65"/>
        <v>904.14194702262739</v>
      </c>
      <c r="AL225" s="101">
        <f t="shared" si="70"/>
        <v>924.24339927946914</v>
      </c>
      <c r="AP225" s="76">
        <f t="shared" si="58"/>
        <v>912.02113863197496</v>
      </c>
      <c r="AT225" s="114"/>
      <c r="BB225" s="197">
        <v>142.46455637040899</v>
      </c>
      <c r="BD225" s="60">
        <v>0</v>
      </c>
      <c r="BE225" s="60">
        <v>1</v>
      </c>
    </row>
    <row r="226" spans="1:57" ht="15" x14ac:dyDescent="0.2">
      <c r="A226" s="53">
        <f t="shared" si="64"/>
        <v>2019</v>
      </c>
      <c r="B226" s="54">
        <v>43586</v>
      </c>
      <c r="C226" s="112"/>
      <c r="D226" s="112"/>
      <c r="E226" s="112"/>
      <c r="F226" s="56">
        <v>10410.370000000001</v>
      </c>
      <c r="G226" s="104">
        <f t="shared" si="76"/>
        <v>3231888</v>
      </c>
      <c r="H226" s="57">
        <f t="shared" si="66"/>
        <v>232.30170682993202</v>
      </c>
      <c r="I226" s="38">
        <f t="shared" si="77"/>
        <v>247.52245209115915</v>
      </c>
      <c r="J226" s="57"/>
      <c r="K226" s="68"/>
      <c r="L226" s="68"/>
      <c r="M226" s="68">
        <f t="shared" si="50"/>
        <v>0.35898162241756992</v>
      </c>
      <c r="N226" s="69">
        <f t="shared" si="51"/>
        <v>0.27687395682092419</v>
      </c>
      <c r="O226" s="70">
        <f t="shared" si="52"/>
        <v>-2.9682683036911905E-2</v>
      </c>
      <c r="P226" s="68">
        <f t="shared" si="53"/>
        <v>-0.13656131433689245</v>
      </c>
      <c r="Q226" s="69">
        <f t="shared" si="54"/>
        <v>-0.12236978917469976</v>
      </c>
      <c r="R226" s="78"/>
      <c r="S226" s="59">
        <f t="shared" si="69"/>
        <v>44.814005639749467</v>
      </c>
      <c r="T226" s="62">
        <v>3.0590696999836187E-2</v>
      </c>
      <c r="U226" s="66">
        <f t="shared" si="56"/>
        <v>0.5739179225840374</v>
      </c>
      <c r="V226" s="113">
        <v>40911.089999999997</v>
      </c>
      <c r="W226" s="77">
        <f t="shared" si="62"/>
        <v>0.39443685305358511</v>
      </c>
      <c r="X226" s="66">
        <f t="shared" si="63"/>
        <v>-0.17948106953045229</v>
      </c>
      <c r="Y226" s="113">
        <v>45774.022355570007</v>
      </c>
      <c r="Z226" s="102"/>
      <c r="AA226" s="66"/>
      <c r="AB226" s="113">
        <v>135138.5</v>
      </c>
      <c r="AC226" s="77">
        <f t="shared" si="75"/>
        <v>0.38820434381089663</v>
      </c>
      <c r="AD226" s="66">
        <f t="shared" si="72"/>
        <v>4.6230038454064593E-2</v>
      </c>
      <c r="AE226" s="100">
        <v>19348.3</v>
      </c>
      <c r="AF226" s="66">
        <f t="shared" si="78"/>
        <v>-1.0883790360509682E-2</v>
      </c>
      <c r="AG226" s="77"/>
      <c r="AH226" s="106"/>
      <c r="AI226" s="111">
        <f t="shared" si="74"/>
        <v>912.90857436123417</v>
      </c>
      <c r="AJ226" s="56">
        <f t="shared" si="57"/>
        <v>912.90857436123417</v>
      </c>
      <c r="AK226" s="100">
        <f t="shared" si="65"/>
        <v>1021.4222474004648</v>
      </c>
      <c r="AL226" s="101">
        <f t="shared" si="70"/>
        <v>979.5938395301954</v>
      </c>
      <c r="AP226" s="76">
        <f t="shared" si="58"/>
        <v>912.90857436123417</v>
      </c>
      <c r="BB226" s="197">
        <v>144.32324046577924</v>
      </c>
      <c r="BD226" s="60">
        <v>0</v>
      </c>
      <c r="BE226" s="60">
        <v>1</v>
      </c>
    </row>
    <row r="227" spans="1:57" ht="15" x14ac:dyDescent="0.2">
      <c r="A227" s="53">
        <f t="shared" si="64"/>
        <v>2019</v>
      </c>
      <c r="B227" s="54">
        <v>43617</v>
      </c>
      <c r="C227" s="112"/>
      <c r="D227" s="112"/>
      <c r="E227" s="112"/>
      <c r="F227" s="73">
        <v>11528.44</v>
      </c>
      <c r="G227" s="104">
        <f t="shared" si="76"/>
        <v>3231888</v>
      </c>
      <c r="H227" s="57">
        <f t="shared" si="66"/>
        <v>250.44375202211023</v>
      </c>
      <c r="I227" s="38">
        <f t="shared" si="77"/>
        <v>245.55038570436105</v>
      </c>
      <c r="J227" s="57"/>
      <c r="K227" s="74">
        <f>+(S221/S218-1)*0.7+(V221/V218-1)*0.3</f>
        <v>0.10799992391850989</v>
      </c>
      <c r="L227" s="74">
        <f>+K227</f>
        <v>0.10799992391850989</v>
      </c>
      <c r="M227" s="68">
        <f t="shared" si="50"/>
        <v>0.42391462766942922</v>
      </c>
      <c r="N227" s="69">
        <f t="shared" si="51"/>
        <v>0.2912946165356376</v>
      </c>
      <c r="O227" s="70">
        <f t="shared" si="52"/>
        <v>7.8096908713029878E-2</v>
      </c>
      <c r="P227" s="68">
        <f t="shared" si="53"/>
        <v>-8.6333668748917236E-2</v>
      </c>
      <c r="Q227" s="69">
        <f t="shared" si="54"/>
        <v>-0.12776629310652143</v>
      </c>
      <c r="R227" s="78"/>
      <c r="S227" s="59">
        <f t="shared" si="69"/>
        <v>46.032052734069488</v>
      </c>
      <c r="T227" s="62">
        <v>2.7180054023995259E-2</v>
      </c>
      <c r="U227" s="66">
        <f t="shared" si="56"/>
        <v>0.55846240467202479</v>
      </c>
      <c r="V227" s="113">
        <v>41584.199999999997</v>
      </c>
      <c r="W227" s="77">
        <f t="shared" si="62"/>
        <v>0.40496085562191109</v>
      </c>
      <c r="X227" s="66">
        <f t="shared" si="63"/>
        <v>-0.15350154905011371</v>
      </c>
      <c r="Y227" s="113">
        <v>44219.868936659994</v>
      </c>
      <c r="Z227" s="102"/>
      <c r="AA227" s="66"/>
      <c r="AB227" s="113">
        <v>200925.8</v>
      </c>
      <c r="AC227" s="77">
        <f t="shared" si="75"/>
        <v>0.41390899507834278</v>
      </c>
      <c r="AD227" s="66">
        <f t="shared" si="72"/>
        <v>0.48681389833393141</v>
      </c>
      <c r="AE227" s="100">
        <v>20928.400000000001</v>
      </c>
      <c r="AF227" s="66">
        <f t="shared" si="78"/>
        <v>8.1666089527245411E-2</v>
      </c>
      <c r="AG227" s="77"/>
      <c r="AH227" s="106"/>
      <c r="AI227" s="111">
        <f t="shared" si="74"/>
        <v>903.37487750622245</v>
      </c>
      <c r="AJ227" s="56">
        <f t="shared" si="57"/>
        <v>903.37487750622245</v>
      </c>
      <c r="AK227" s="100">
        <f t="shared" si="65"/>
        <v>960.63213153063998</v>
      </c>
      <c r="AL227" s="101">
        <f t="shared" si="70"/>
        <v>962.06544198457743</v>
      </c>
      <c r="AP227" s="76">
        <f t="shared" si="58"/>
        <v>903.37487750622245</v>
      </c>
      <c r="BB227" s="197">
        <v>143.63823831224235</v>
      </c>
      <c r="BD227" s="60">
        <v>0</v>
      </c>
      <c r="BE227" s="60">
        <v>1</v>
      </c>
    </row>
    <row r="228" spans="1:57" ht="15" x14ac:dyDescent="0.2">
      <c r="A228" s="53">
        <f t="shared" si="64"/>
        <v>2019</v>
      </c>
      <c r="B228" s="54">
        <v>43647</v>
      </c>
      <c r="C228" s="112"/>
      <c r="D228" s="112"/>
      <c r="E228" s="112"/>
      <c r="F228" s="56">
        <v>11528.036555885274</v>
      </c>
      <c r="G228" s="104">
        <f>+G229</f>
        <v>3231888</v>
      </c>
      <c r="H228" s="57">
        <f t="shared" si="66"/>
        <v>245.04913706842117</v>
      </c>
      <c r="I228" s="38">
        <f t="shared" si="77"/>
        <v>243.81593694901957</v>
      </c>
      <c r="J228" s="57"/>
      <c r="K228" s="68"/>
      <c r="L228" s="68"/>
      <c r="M228" s="68">
        <f t="shared" si="50"/>
        <v>0.42386479699186963</v>
      </c>
      <c r="N228" s="69">
        <f t="shared" si="51"/>
        <v>0.3051596747604004</v>
      </c>
      <c r="O228" s="70">
        <f t="shared" si="52"/>
        <v>-2.1540225739841157E-2</v>
      </c>
      <c r="P228" s="68">
        <f t="shared" si="53"/>
        <v>-7.8286269524380447E-2</v>
      </c>
      <c r="Q228" s="69">
        <f t="shared" si="54"/>
        <v>-0.1314424068718324</v>
      </c>
      <c r="R228" s="78"/>
      <c r="S228" s="59">
        <f t="shared" si="69"/>
        <v>47.043775357864178</v>
      </c>
      <c r="T228" s="62">
        <v>2.1978655386921009E-2</v>
      </c>
      <c r="U228" s="66">
        <f t="shared" si="56"/>
        <v>0.54480154728424379</v>
      </c>
      <c r="V228" s="113">
        <v>43290</v>
      </c>
      <c r="W228" s="77">
        <f t="shared" si="62"/>
        <v>0.42947525809144405</v>
      </c>
      <c r="X228" s="66">
        <f t="shared" si="63"/>
        <v>-0.11532628919279975</v>
      </c>
      <c r="Y228" s="113">
        <v>46588.7655008</v>
      </c>
      <c r="Z228" s="102"/>
      <c r="AA228" s="66"/>
      <c r="AB228" s="113">
        <v>149731.9</v>
      </c>
      <c r="AC228" s="77">
        <f t="shared" si="75"/>
        <v>0.46040293461870818</v>
      </c>
      <c r="AD228" s="66">
        <f t="shared" si="72"/>
        <v>-0.25479007673479459</v>
      </c>
      <c r="AE228" s="100">
        <v>20799.400000000001</v>
      </c>
      <c r="AF228" s="66">
        <f t="shared" si="78"/>
        <v>-6.1638730146594822E-3</v>
      </c>
      <c r="AG228" s="77"/>
      <c r="AH228" s="106"/>
      <c r="AI228" s="111">
        <f t="shared" si="74"/>
        <v>920.20675786947299</v>
      </c>
      <c r="AJ228" s="56">
        <f t="shared" si="57"/>
        <v>920.20675786947299</v>
      </c>
      <c r="AK228" s="100">
        <f t="shared" si="65"/>
        <v>990.32794766995426</v>
      </c>
      <c r="AL228" s="101">
        <f t="shared" si="70"/>
        <v>990.79410886701965</v>
      </c>
      <c r="AP228" s="76">
        <f t="shared" si="58"/>
        <v>920.20675786947299</v>
      </c>
      <c r="BB228" s="197">
        <v>145.64683919725741</v>
      </c>
      <c r="BD228" s="60">
        <v>0</v>
      </c>
      <c r="BE228" s="60">
        <v>1</v>
      </c>
    </row>
    <row r="229" spans="1:57" ht="15" x14ac:dyDescent="0.2">
      <c r="A229" s="53">
        <f t="shared" si="64"/>
        <v>2019</v>
      </c>
      <c r="B229" s="54">
        <v>43678</v>
      </c>
      <c r="C229" s="112"/>
      <c r="D229" s="112"/>
      <c r="E229" s="112"/>
      <c r="F229" s="56">
        <v>11528.036555885274</v>
      </c>
      <c r="G229" s="104">
        <f>+G230</f>
        <v>3231888</v>
      </c>
      <c r="H229" s="57">
        <f t="shared" si="66"/>
        <v>235.72846698769979</v>
      </c>
      <c r="I229" s="38">
        <f>+AVERAGE(H218:H229)</f>
        <v>242.13638570324648</v>
      </c>
      <c r="J229" s="57"/>
      <c r="K229" s="68"/>
      <c r="L229" s="68"/>
      <c r="M229" s="68">
        <f t="shared" si="50"/>
        <v>0.42386479699186963</v>
      </c>
      <c r="N229" s="69">
        <f t="shared" si="51"/>
        <v>0.31850482767791211</v>
      </c>
      <c r="O229" s="70">
        <f t="shared" si="52"/>
        <v>-3.8035922885616746E-2</v>
      </c>
      <c r="P229" s="68">
        <f t="shared" si="53"/>
        <v>-7.8764937473440599E-2</v>
      </c>
      <c r="Q229" s="69">
        <f t="shared" si="54"/>
        <v>-0.13335247623004209</v>
      </c>
      <c r="R229" s="77">
        <f>+AVERAGE(S222:S233)/AVERAGE(S210:S221)-1</f>
        <v>0.53630971726776777</v>
      </c>
      <c r="S229" s="59">
        <f>+S228*(1+T229)</f>
        <v>48.903879549205236</v>
      </c>
      <c r="T229" s="62">
        <v>3.9539857870486861E-2</v>
      </c>
      <c r="U229" s="66">
        <f t="shared" si="56"/>
        <v>0.54560421646002988</v>
      </c>
      <c r="V229" s="113">
        <v>44092</v>
      </c>
      <c r="W229" s="77">
        <f t="shared" si="62"/>
        <v>0.42329822862446043</v>
      </c>
      <c r="X229" s="66">
        <f t="shared" si="63"/>
        <v>-0.12230598783556945</v>
      </c>
      <c r="Y229" s="113">
        <v>50660.546956079997</v>
      </c>
      <c r="Z229" s="102"/>
      <c r="AA229" s="66"/>
      <c r="AB229" s="113">
        <v>139118</v>
      </c>
      <c r="AC229" s="77">
        <f t="shared" si="75"/>
        <v>0.41068268816386544</v>
      </c>
      <c r="AD229" s="66">
        <f t="shared" si="72"/>
        <v>-7.088603029815288E-2</v>
      </c>
      <c r="AE229" s="100">
        <v>19518.2</v>
      </c>
      <c r="AF229" s="66">
        <f t="shared" si="78"/>
        <v>-6.1597930709539783E-2</v>
      </c>
      <c r="AG229" s="100">
        <f t="shared" ref="AG229:AG233" si="79">+AB229</f>
        <v>139118</v>
      </c>
      <c r="AH229" s="106"/>
      <c r="AI229" s="111">
        <f t="shared" si="74"/>
        <v>901.60536150585551</v>
      </c>
      <c r="AJ229" s="56">
        <f t="shared" si="57"/>
        <v>901.60536150585551</v>
      </c>
      <c r="AK229" s="100">
        <f t="shared" si="65"/>
        <v>1035.9208190243326</v>
      </c>
      <c r="AL229" s="101">
        <f t="shared" si="70"/>
        <v>995.62696607497548</v>
      </c>
      <c r="AP229" s="76">
        <f t="shared" si="58"/>
        <v>901.60536150585551</v>
      </c>
      <c r="BB229" s="197">
        <v>144.7697559484179</v>
      </c>
      <c r="BD229" s="60">
        <v>0</v>
      </c>
      <c r="BE229" s="60">
        <v>1</v>
      </c>
    </row>
    <row r="230" spans="1:57" s="116" customFormat="1" ht="15" x14ac:dyDescent="0.2">
      <c r="A230" s="53">
        <f t="shared" si="64"/>
        <v>2019</v>
      </c>
      <c r="B230" s="54">
        <v>43709</v>
      </c>
      <c r="C230" s="112"/>
      <c r="D230" s="112"/>
      <c r="E230" s="112"/>
      <c r="F230" s="73">
        <v>12937.22</v>
      </c>
      <c r="G230" s="104">
        <v>3231888</v>
      </c>
      <c r="H230" s="57">
        <f t="shared" si="66"/>
        <v>249.83914965211946</v>
      </c>
      <c r="I230" s="38">
        <f t="shared" ref="I230:I232" si="80">+AVERAGE(H219:H230)</f>
        <v>241.59669183213316</v>
      </c>
      <c r="J230" s="112"/>
      <c r="K230" s="74">
        <f>+(S224/S221-1)*0.7+(V224/V221-1)*0.3</f>
        <v>0.12215802067565931</v>
      </c>
      <c r="L230" s="74">
        <f>+K230</f>
        <v>0.12215802067565931</v>
      </c>
      <c r="M230" s="68">
        <f t="shared" si="50"/>
        <v>0.49786097928362794</v>
      </c>
      <c r="N230" s="69">
        <f t="shared" si="51"/>
        <v>0.34527614419860964</v>
      </c>
      <c r="O230" s="70">
        <f t="shared" si="52"/>
        <v>5.9859900862783588E-2</v>
      </c>
      <c r="P230" s="68">
        <f t="shared" si="53"/>
        <v>-2.5267012947336021E-2</v>
      </c>
      <c r="Q230" s="69">
        <f t="shared" si="54"/>
        <v>-0.12329321043519414</v>
      </c>
      <c r="R230" s="78"/>
      <c r="S230" s="59">
        <f t="shared" ref="S230:S233" si="81">+S229*(1+T230)</f>
        <v>51.782196737436941</v>
      </c>
      <c r="T230" s="62">
        <v>5.8856622721223051E-2</v>
      </c>
      <c r="U230" s="66">
        <f t="shared" si="56"/>
        <v>0.53668850770380216</v>
      </c>
      <c r="V230" s="113">
        <v>45485</v>
      </c>
      <c r="W230" s="77">
        <f t="shared" si="62"/>
        <v>0.44288906455996724</v>
      </c>
      <c r="X230" s="66">
        <f t="shared" si="63"/>
        <v>-9.3799443143834926E-2</v>
      </c>
      <c r="Y230" s="113">
        <v>50823.259868989997</v>
      </c>
      <c r="Z230" s="102"/>
      <c r="AA230" s="66"/>
      <c r="AB230" s="113">
        <v>161854</v>
      </c>
      <c r="AC230" s="77">
        <f t="shared" si="75"/>
        <v>0.56742319477209247</v>
      </c>
      <c r="AD230" s="66">
        <f t="shared" si="72"/>
        <v>0.16342960652108274</v>
      </c>
      <c r="AE230" s="100">
        <v>26869.599999999999</v>
      </c>
      <c r="AF230" s="66">
        <f t="shared" si="78"/>
        <v>0.37664333801272654</v>
      </c>
      <c r="AG230" s="100">
        <f t="shared" si="79"/>
        <v>161854</v>
      </c>
      <c r="AH230" s="106"/>
      <c r="AI230" s="111">
        <f t="shared" si="74"/>
        <v>878.39069923265231</v>
      </c>
      <c r="AJ230" s="56">
        <f t="shared" si="57"/>
        <v>878.39069923265231</v>
      </c>
      <c r="AK230" s="100">
        <f t="shared" si="65"/>
        <v>981.48134052115904</v>
      </c>
      <c r="AL230" s="101">
        <f t="shared" si="70"/>
        <v>1002.5767024051487</v>
      </c>
      <c r="AM230" s="115"/>
      <c r="AN230" s="115"/>
      <c r="AO230" s="115"/>
      <c r="AP230" s="76">
        <f t="shared" si="58"/>
        <v>878.39069923265231</v>
      </c>
      <c r="AQ230" s="115"/>
      <c r="AR230" s="115"/>
      <c r="AS230" s="115"/>
      <c r="AT230" s="115"/>
      <c r="AU230" s="115"/>
      <c r="AV230" s="115"/>
      <c r="AW230" s="115"/>
      <c r="AX230" s="115"/>
      <c r="AY230" s="115"/>
      <c r="AZ230" s="115"/>
      <c r="BA230" s="115"/>
      <c r="BB230" s="199">
        <v>140.58628506731711</v>
      </c>
      <c r="BC230" s="115"/>
      <c r="BD230" s="60">
        <v>0</v>
      </c>
      <c r="BE230" s="60">
        <v>1</v>
      </c>
    </row>
    <row r="231" spans="1:57" s="116" customFormat="1" ht="15" x14ac:dyDescent="0.2">
      <c r="A231" s="53">
        <f t="shared" si="64"/>
        <v>2019</v>
      </c>
      <c r="B231" s="54">
        <v>43739</v>
      </c>
      <c r="C231" s="112"/>
      <c r="D231" s="112"/>
      <c r="E231" s="112"/>
      <c r="F231" s="56">
        <v>12937.22</v>
      </c>
      <c r="G231" s="104">
        <f>+G232</f>
        <v>3244328</v>
      </c>
      <c r="H231" s="57">
        <f t="shared" si="66"/>
        <v>241.87310234352768</v>
      </c>
      <c r="I231" s="38">
        <f t="shared" si="80"/>
        <v>241.4874867218073</v>
      </c>
      <c r="J231" s="112"/>
      <c r="K231" s="56"/>
      <c r="L231" s="56"/>
      <c r="M231" s="68">
        <f t="shared" si="50"/>
        <v>0.49786097928362794</v>
      </c>
      <c r="N231" s="69">
        <f t="shared" si="51"/>
        <v>0.37125146247554075</v>
      </c>
      <c r="O231" s="70">
        <f t="shared" si="52"/>
        <v>-3.1884703897222866E-2</v>
      </c>
      <c r="P231" s="68">
        <f t="shared" si="53"/>
        <v>-5.3887742417574325E-3</v>
      </c>
      <c r="Q231" s="69">
        <f t="shared" si="54"/>
        <v>-0.10901087088261685</v>
      </c>
      <c r="R231" s="78"/>
      <c r="S231" s="59">
        <f t="shared" si="81"/>
        <v>53.48763411330259</v>
      </c>
      <c r="T231" s="62">
        <v>3.2934820909841234E-2</v>
      </c>
      <c r="U231" s="66">
        <f t="shared" si="56"/>
        <v>0.50597634582470397</v>
      </c>
      <c r="V231" s="113">
        <v>47834</v>
      </c>
      <c r="W231" s="77">
        <f t="shared" si="62"/>
        <v>0.44276998324198269</v>
      </c>
      <c r="X231" s="66">
        <f t="shared" si="63"/>
        <v>-6.3206362582721276E-2</v>
      </c>
      <c r="Y231" s="113">
        <v>53258.591255260006</v>
      </c>
      <c r="Z231" s="102"/>
      <c r="AA231" s="66"/>
      <c r="AB231" s="113">
        <v>156852.49999999997</v>
      </c>
      <c r="AC231" s="77">
        <f t="shared" si="75"/>
        <v>0.44793249428128834</v>
      </c>
      <c r="AD231" s="66">
        <f t="shared" si="72"/>
        <v>-3.0901306115388105E-2</v>
      </c>
      <c r="AE231" s="100">
        <v>26550.2</v>
      </c>
      <c r="AF231" s="66">
        <f t="shared" si="78"/>
        <v>-1.1887039628427631E-2</v>
      </c>
      <c r="AG231" s="100">
        <f t="shared" si="79"/>
        <v>156852.49999999997</v>
      </c>
      <c r="AH231" s="106"/>
      <c r="AI231" s="111">
        <f t="shared" si="74"/>
        <v>894.30016475721243</v>
      </c>
      <c r="AJ231" s="56">
        <f t="shared" si="57"/>
        <v>894.30016475721243</v>
      </c>
      <c r="AK231" s="100">
        <f t="shared" si="65"/>
        <v>995.71783531203857</v>
      </c>
      <c r="AL231" s="101">
        <f t="shared" si="70"/>
        <v>1004.3733316191766</v>
      </c>
      <c r="AM231" s="115"/>
      <c r="AN231" s="115"/>
      <c r="AO231" s="115"/>
      <c r="AP231" s="76">
        <f t="shared" si="58"/>
        <v>894.30016475721243</v>
      </c>
      <c r="AQ231" s="115"/>
      <c r="AR231" s="115"/>
      <c r="AS231" s="115"/>
      <c r="AT231" s="115"/>
      <c r="AU231" s="115"/>
      <c r="AV231" s="115"/>
      <c r="AW231" s="115"/>
      <c r="AX231" s="115"/>
      <c r="AY231" s="115"/>
      <c r="AZ231" s="115"/>
      <c r="BA231" s="115"/>
      <c r="BB231" s="199">
        <v>143.92263116057813</v>
      </c>
      <c r="BC231" s="115"/>
      <c r="BD231" s="60">
        <v>0</v>
      </c>
      <c r="BE231" s="60">
        <v>1</v>
      </c>
    </row>
    <row r="232" spans="1:57" ht="15" x14ac:dyDescent="0.2">
      <c r="A232" s="53">
        <f t="shared" si="64"/>
        <v>2019</v>
      </c>
      <c r="B232" s="54">
        <v>43770</v>
      </c>
      <c r="C232" s="112"/>
      <c r="D232" s="112"/>
      <c r="E232" s="112"/>
      <c r="F232" s="56">
        <v>12937.22</v>
      </c>
      <c r="G232" s="104">
        <f>+G233</f>
        <v>3244328</v>
      </c>
      <c r="H232" s="57">
        <f t="shared" si="66"/>
        <v>232.0024706699582</v>
      </c>
      <c r="I232" s="38">
        <f t="shared" si="80"/>
        <v>241.18411027348361</v>
      </c>
      <c r="J232" s="112"/>
      <c r="M232" s="68">
        <f t="shared" si="50"/>
        <v>0.49786097928362794</v>
      </c>
      <c r="N232" s="69">
        <f t="shared" si="51"/>
        <v>0.39646576387587085</v>
      </c>
      <c r="O232" s="70">
        <f t="shared" si="52"/>
        <v>-4.0809133293169597E-2</v>
      </c>
      <c r="P232" s="68">
        <f t="shared" si="53"/>
        <v>-1.5449292211123788E-2</v>
      </c>
      <c r="Q232" s="69">
        <f t="shared" si="54"/>
        <v>-9.3978071939573971E-2</v>
      </c>
      <c r="R232" s="78"/>
      <c r="S232" s="59">
        <f t="shared" si="81"/>
        <v>55.763285462611364</v>
      </c>
      <c r="T232" s="62">
        <v>4.2545373094803107E-2</v>
      </c>
      <c r="U232" s="66">
        <f t="shared" si="56"/>
        <v>0.52136499159860872</v>
      </c>
      <c r="V232" s="113">
        <v>48591</v>
      </c>
      <c r="W232" s="77">
        <f t="shared" si="62"/>
        <v>0.44045889781519576</v>
      </c>
      <c r="X232" s="66">
        <f t="shared" si="63"/>
        <v>-8.0906093783412958E-2</v>
      </c>
      <c r="Y232" s="113">
        <v>55753.25054909</v>
      </c>
      <c r="Z232" s="102">
        <f>+SUM(S234:S245)/SUM(S222:S233)-1</f>
        <v>0.42015094737650904</v>
      </c>
      <c r="AA232" s="66"/>
      <c r="AB232" s="113">
        <v>169511.7</v>
      </c>
      <c r="AC232" s="77">
        <f t="shared" si="75"/>
        <v>0.55192549074539476</v>
      </c>
      <c r="AD232" s="66">
        <f t="shared" si="72"/>
        <v>8.0707671219776733E-2</v>
      </c>
      <c r="AE232" s="100">
        <v>21839.9</v>
      </c>
      <c r="AF232" s="66">
        <f t="shared" si="78"/>
        <v>-0.17741109294845236</v>
      </c>
      <c r="AG232" s="100">
        <f t="shared" si="79"/>
        <v>169511.7</v>
      </c>
      <c r="AH232" s="106"/>
      <c r="AI232" s="111">
        <f t="shared" si="74"/>
        <v>871.37979042823258</v>
      </c>
      <c r="AJ232" s="56">
        <f t="shared" si="57"/>
        <v>871.37979042823258</v>
      </c>
      <c r="AK232" s="100">
        <f t="shared" si="65"/>
        <v>999.82004443536437</v>
      </c>
      <c r="AL232" s="101">
        <f t="shared" si="70"/>
        <v>992.33974008952066</v>
      </c>
      <c r="AP232" s="76">
        <f t="shared" si="58"/>
        <v>871.37979042823258</v>
      </c>
      <c r="BB232" s="197">
        <v>141.04355529524756</v>
      </c>
      <c r="BD232" s="60">
        <v>0</v>
      </c>
      <c r="BE232" s="60">
        <v>1</v>
      </c>
    </row>
    <row r="233" spans="1:57" s="97" customFormat="1" ht="15" x14ac:dyDescent="0.2">
      <c r="A233" s="80">
        <f t="shared" si="64"/>
        <v>2019</v>
      </c>
      <c r="B233" s="81">
        <v>43800</v>
      </c>
      <c r="C233" s="112"/>
      <c r="D233" s="112"/>
      <c r="E233" s="112"/>
      <c r="F233" s="107">
        <v>14067.93</v>
      </c>
      <c r="G233" s="108">
        <f>+G234</f>
        <v>3244328</v>
      </c>
      <c r="H233" s="57">
        <f>+F233/(S233)</f>
        <v>243.17564769682022</v>
      </c>
      <c r="I233" s="86">
        <f>+AVERAGE(H222:H233)</f>
        <v>240.82041363048893</v>
      </c>
      <c r="J233" s="112"/>
      <c r="K233" s="109">
        <f>+(S227/S224-1)*0.7+(V227/V224-1)*0.3</f>
        <v>8.7376684812721928E-2</v>
      </c>
      <c r="L233" s="109">
        <f>+K233</f>
        <v>8.7376684812721928E-2</v>
      </c>
      <c r="M233" s="87">
        <f t="shared" si="50"/>
        <v>0.51120194218560333</v>
      </c>
      <c r="N233" s="88">
        <f t="shared" si="51"/>
        <v>0.41583675885036331</v>
      </c>
      <c r="O233" s="89">
        <f t="shared" si="52"/>
        <v>4.8159732931278842E-2</v>
      </c>
      <c r="P233" s="87">
        <f t="shared" si="53"/>
        <v>-1.763092665929733E-2</v>
      </c>
      <c r="Q233" s="88">
        <f t="shared" si="54"/>
        <v>-8.4702403385534142E-2</v>
      </c>
      <c r="R233" s="90"/>
      <c r="S233" s="91">
        <f t="shared" si="81"/>
        <v>57.850899681941932</v>
      </c>
      <c r="T233" s="92">
        <v>3.7437073551383371E-2</v>
      </c>
      <c r="U233" s="93">
        <f t="shared" si="56"/>
        <v>0.53832402016333858</v>
      </c>
      <c r="V233" s="117">
        <v>49574</v>
      </c>
      <c r="W233" s="95">
        <f t="shared" si="62"/>
        <v>0.44366463787530219</v>
      </c>
      <c r="X233" s="93">
        <f t="shared" si="63"/>
        <v>-9.4659382288036387E-2</v>
      </c>
      <c r="Y233" s="117">
        <v>55138.876282199999</v>
      </c>
      <c r="Z233" s="103"/>
      <c r="AA233" s="93"/>
      <c r="AB233" s="117">
        <v>262690</v>
      </c>
      <c r="AC233" s="95">
        <f t="shared" si="75"/>
        <v>0.64671043434816422</v>
      </c>
      <c r="AD233" s="93">
        <f t="shared" si="72"/>
        <v>0.54968654081104718</v>
      </c>
      <c r="AE233" s="100">
        <v>33179.1</v>
      </c>
      <c r="AF233" s="66">
        <f t="shared" si="78"/>
        <v>0.51919651646756604</v>
      </c>
      <c r="AG233" s="100">
        <f t="shared" si="79"/>
        <v>262690</v>
      </c>
      <c r="AH233" s="110"/>
      <c r="AI233" s="111">
        <f t="shared" si="74"/>
        <v>856.92703609714897</v>
      </c>
      <c r="AJ233" s="56">
        <f t="shared" si="57"/>
        <v>856.92703609714897</v>
      </c>
      <c r="AK233" s="100">
        <f t="shared" si="65"/>
        <v>953.12046286829855</v>
      </c>
      <c r="AL233" s="101">
        <f t="shared" si="70"/>
        <v>982.88611420523375</v>
      </c>
      <c r="AM233" s="99"/>
      <c r="AN233" s="99"/>
      <c r="AO233" s="99"/>
      <c r="AP233" s="76">
        <f t="shared" si="58"/>
        <v>856.92703609714897</v>
      </c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198">
        <v>140.17997334809689</v>
      </c>
      <c r="BC233" s="99"/>
      <c r="BD233" s="60">
        <v>0</v>
      </c>
      <c r="BE233" s="60">
        <v>1</v>
      </c>
    </row>
    <row r="234" spans="1:57" ht="15" x14ac:dyDescent="0.2">
      <c r="A234" s="53">
        <f t="shared" si="64"/>
        <v>2020</v>
      </c>
      <c r="B234" s="54">
        <v>43831</v>
      </c>
      <c r="C234" s="112">
        <f t="shared" ref="C234:C244" si="82">+AVERAGE(E223:E234)</f>
        <v>237.81786116928259</v>
      </c>
      <c r="D234" s="57">
        <f t="shared" ref="D234:D245" si="83">+F233*(1+L234)</f>
        <v>14067.93</v>
      </c>
      <c r="E234" s="57">
        <f t="shared" ref="E234:E297" si="84">+D234/(S234)</f>
        <v>237.81786116928259</v>
      </c>
      <c r="F234" s="26">
        <v>14067.93</v>
      </c>
      <c r="G234" s="104">
        <f t="shared" ref="G234:G235" si="85">+G235</f>
        <v>3244328</v>
      </c>
      <c r="H234" s="57">
        <f t="shared" si="66"/>
        <v>237.81786116928259</v>
      </c>
      <c r="I234" s="38">
        <f t="shared" ref="I234:I297" si="86">+AVERAGE(H223:H234)</f>
        <v>240.59281273803245</v>
      </c>
      <c r="J234" s="112"/>
      <c r="K234" s="63"/>
      <c r="L234" s="63"/>
      <c r="M234" s="68">
        <f t="shared" si="50"/>
        <v>0.51120194218560333</v>
      </c>
      <c r="N234" s="69">
        <f t="shared" si="51"/>
        <v>0.4344010227103734</v>
      </c>
      <c r="O234" s="70">
        <f t="shared" si="52"/>
        <v>-2.2032578419272753E-2</v>
      </c>
      <c r="P234" s="68">
        <f t="shared" si="53"/>
        <v>-1.1354068789981797E-2</v>
      </c>
      <c r="Q234" s="69">
        <f t="shared" si="54"/>
        <v>-7.4066858299445593E-2</v>
      </c>
      <c r="S234" s="59">
        <f t="shared" si="69"/>
        <v>59.154219665554137</v>
      </c>
      <c r="T234" s="62">
        <v>2.2528949260559816E-2</v>
      </c>
      <c r="U234" s="66">
        <f t="shared" si="56"/>
        <v>0.52855728676900648</v>
      </c>
      <c r="V234" s="113">
        <v>53070.21</v>
      </c>
      <c r="W234" s="77">
        <f t="shared" si="62"/>
        <v>0.50075970887582577</v>
      </c>
      <c r="X234" s="66">
        <f t="shared" si="63"/>
        <v>-2.7797577893180714E-2</v>
      </c>
      <c r="Y234" s="113">
        <v>58588.687242419997</v>
      </c>
      <c r="Z234" s="102">
        <f t="shared" ref="Z234:Z258" si="87">+Y234/Y222-1</f>
        <v>0.42466445485355453</v>
      </c>
      <c r="AA234" s="66">
        <f t="shared" ref="AA234:AA253" si="88">+Z234-U234</f>
        <v>-0.10389283191545196</v>
      </c>
      <c r="AB234" s="113">
        <v>182505.3</v>
      </c>
      <c r="AC234" s="77">
        <f t="shared" si="75"/>
        <v>0.49347106146293696</v>
      </c>
      <c r="AD234" s="66">
        <f t="shared" si="72"/>
        <v>-0.30524458487190231</v>
      </c>
      <c r="AE234" s="118">
        <v>23553.199999999997</v>
      </c>
      <c r="AF234" s="66">
        <f t="shared" si="78"/>
        <v>-0.29011938238228285</v>
      </c>
      <c r="AG234" s="119">
        <f>+AG232*(1+L233)</f>
        <v>184323.0703829687</v>
      </c>
      <c r="AH234" s="120">
        <f>+AE234</f>
        <v>23553.199999999997</v>
      </c>
      <c r="AI234" s="111">
        <f t="shared" si="74"/>
        <v>897.15003088618391</v>
      </c>
      <c r="AJ234" s="56">
        <f t="shared" si="57"/>
        <v>897.15003088618391</v>
      </c>
      <c r="AK234" s="100">
        <f t="shared" si="65"/>
        <v>990.43969430529989</v>
      </c>
      <c r="AL234" s="101">
        <f t="shared" si="70"/>
        <v>981.12673386965423</v>
      </c>
      <c r="AP234" s="76">
        <f t="shared" si="58"/>
        <v>897.15003088618391</v>
      </c>
      <c r="BB234" s="197">
        <v>140.39165677455631</v>
      </c>
      <c r="BD234" s="60">
        <v>1</v>
      </c>
      <c r="BE234" s="60">
        <v>0</v>
      </c>
    </row>
    <row r="235" spans="1:57" ht="15" x14ac:dyDescent="0.2">
      <c r="A235" s="53">
        <f t="shared" si="64"/>
        <v>2020</v>
      </c>
      <c r="B235" s="54">
        <v>43862</v>
      </c>
      <c r="C235" s="112">
        <f t="shared" si="82"/>
        <v>235.47073836928183</v>
      </c>
      <c r="D235" s="57">
        <f t="shared" si="83"/>
        <v>14067.93</v>
      </c>
      <c r="E235" s="57">
        <f t="shared" si="84"/>
        <v>233.12361556928107</v>
      </c>
      <c r="F235" s="26">
        <v>14067.93</v>
      </c>
      <c r="G235" s="104">
        <f t="shared" si="85"/>
        <v>3244328</v>
      </c>
      <c r="H235" s="57">
        <f t="shared" si="66"/>
        <v>233.12361556928107</v>
      </c>
      <c r="I235" s="38">
        <f t="shared" si="86"/>
        <v>240.70147896902745</v>
      </c>
      <c r="J235" s="112"/>
      <c r="K235" s="102"/>
      <c r="L235" s="63"/>
      <c r="M235" s="68">
        <f t="shared" si="50"/>
        <v>0.51120194218560333</v>
      </c>
      <c r="N235" s="69">
        <f t="shared" si="51"/>
        <v>0.45220792355733952</v>
      </c>
      <c r="O235" s="70">
        <f t="shared" si="52"/>
        <v>-1.9738826919564634E-2</v>
      </c>
      <c r="P235" s="68">
        <f t="shared" si="53"/>
        <v>5.6250405701423478E-3</v>
      </c>
      <c r="Q235" s="69">
        <f t="shared" si="54"/>
        <v>-6.1202813078251039E-2</v>
      </c>
      <c r="S235" s="59">
        <f t="shared" si="69"/>
        <v>60.345366408489014</v>
      </c>
      <c r="T235" s="62">
        <v>2.0136293736429556E-2</v>
      </c>
      <c r="U235" s="66">
        <f t="shared" si="56"/>
        <v>0.50274891855201065</v>
      </c>
      <c r="V235" s="113">
        <v>56386.47</v>
      </c>
      <c r="W235" s="77">
        <f t="shared" si="62"/>
        <v>0.53500738287043381</v>
      </c>
      <c r="X235" s="66">
        <f t="shared" si="63"/>
        <v>3.2258464318423163E-2</v>
      </c>
      <c r="Y235" s="113">
        <v>55705.477329639994</v>
      </c>
      <c r="Z235" s="102">
        <f t="shared" si="87"/>
        <v>0.62175748338433401</v>
      </c>
      <c r="AA235" s="66">
        <f t="shared" si="88"/>
        <v>0.11900856483232336</v>
      </c>
      <c r="AB235" s="113">
        <v>176156</v>
      </c>
      <c r="AC235" s="77">
        <f t="shared" si="75"/>
        <v>0.54519147353527586</v>
      </c>
      <c r="AD235" s="66">
        <f t="shared" si="72"/>
        <v>-3.4789674601230725E-2</v>
      </c>
      <c r="AE235" s="118">
        <v>25743.199999999997</v>
      </c>
      <c r="AF235" s="66">
        <f t="shared" si="78"/>
        <v>9.2980996212828737E-2</v>
      </c>
      <c r="AG235" s="119">
        <f>+AG234</f>
        <v>184323.0703829687</v>
      </c>
      <c r="AH235" s="120">
        <f t="shared" ref="AH235:AH245" si="89">+AE235</f>
        <v>25743.199999999997</v>
      </c>
      <c r="AI235" s="111">
        <f t="shared" si="74"/>
        <v>934.39601672661149</v>
      </c>
      <c r="AJ235" s="56">
        <f t="shared" si="57"/>
        <v>934.39601672661149</v>
      </c>
      <c r="AK235" s="100">
        <f t="shared" si="65"/>
        <v>923.11109609575078</v>
      </c>
      <c r="AL235" s="101">
        <f t="shared" si="70"/>
        <v>955.55708442311641</v>
      </c>
      <c r="AP235" s="76">
        <f t="shared" si="58"/>
        <v>934.39601672661149</v>
      </c>
      <c r="AR235" s="210" t="s">
        <v>76</v>
      </c>
      <c r="AS235" s="210"/>
      <c r="AT235" s="210"/>
      <c r="AU235" s="210"/>
      <c r="AV235" s="210"/>
      <c r="AW235" s="210"/>
      <c r="AX235" s="210"/>
      <c r="BB235" s="197">
        <v>138.96680615866845</v>
      </c>
      <c r="BD235" s="60">
        <v>1</v>
      </c>
      <c r="BE235" s="60">
        <v>0</v>
      </c>
    </row>
    <row r="236" spans="1:57" ht="15" x14ac:dyDescent="0.2">
      <c r="A236" s="53">
        <f t="shared" si="64"/>
        <v>2020</v>
      </c>
      <c r="B236" s="54">
        <v>43891</v>
      </c>
      <c r="C236" s="112">
        <f t="shared" si="82"/>
        <v>240.86538617065881</v>
      </c>
      <c r="D236" s="57">
        <f>+F235*(1+L236)</f>
        <v>15693.939613917788</v>
      </c>
      <c r="E236" s="57">
        <f t="shared" si="84"/>
        <v>251.65468177341282</v>
      </c>
      <c r="F236" s="26">
        <v>15892</v>
      </c>
      <c r="G236" s="104">
        <v>3244328</v>
      </c>
      <c r="H236" s="57">
        <f t="shared" si="66"/>
        <v>254.83060984868311</v>
      </c>
      <c r="I236" s="38">
        <f>+AVERAGE(H225:H236)</f>
        <v>241.29945815116221</v>
      </c>
      <c r="J236" s="112"/>
      <c r="K236" s="121">
        <v>9.0999999999999998E-2</v>
      </c>
      <c r="L236" s="122">
        <f>+(S230/S227-1)*0.7+(V230/V227-1)*0.3</f>
        <v>0.11558271998210021</v>
      </c>
      <c r="M236" s="68">
        <f t="shared" si="50"/>
        <v>0.52655477182847465</v>
      </c>
      <c r="N236" s="69">
        <f t="shared" si="51"/>
        <v>0.46653632731911543</v>
      </c>
      <c r="O236" s="70">
        <f t="shared" si="52"/>
        <v>9.3113665153117031E-2</v>
      </c>
      <c r="P236" s="68">
        <f t="shared" si="53"/>
        <v>2.8974800637386444E-2</v>
      </c>
      <c r="Q236" s="69">
        <f t="shared" si="54"/>
        <v>-4.8199830503685259E-2</v>
      </c>
      <c r="S236" s="59">
        <f>+S235*(1+T236)</f>
        <v>62.362994812265974</v>
      </c>
      <c r="T236" s="62">
        <v>3.3434686436722538E-2</v>
      </c>
      <c r="U236" s="66">
        <f t="shared" si="56"/>
        <v>0.48356866551335198</v>
      </c>
      <c r="V236" s="113">
        <v>56872.86</v>
      </c>
      <c r="W236" s="77">
        <f t="shared" si="62"/>
        <v>0.46261267041846832</v>
      </c>
      <c r="X236" s="66">
        <f t="shared" si="63"/>
        <v>-2.0955995094883662E-2</v>
      </c>
      <c r="Y236" s="113">
        <v>44048.137298889997</v>
      </c>
      <c r="Z236" s="102">
        <f t="shared" si="87"/>
        <v>3.4202611569140506E-2</v>
      </c>
      <c r="AA236" s="66">
        <f t="shared" si="88"/>
        <v>-0.44936605394421147</v>
      </c>
      <c r="AB236" s="113">
        <v>191952.4</v>
      </c>
      <c r="AC236" s="77">
        <f t="shared" si="75"/>
        <v>0.52959748063822354</v>
      </c>
      <c r="AD236" s="66">
        <f t="shared" si="72"/>
        <v>8.9672790027021554E-2</v>
      </c>
      <c r="AE236" s="118">
        <v>55624.1</v>
      </c>
      <c r="AF236" s="66">
        <f t="shared" si="78"/>
        <v>1.1607298237981296</v>
      </c>
      <c r="AG236" s="119">
        <f>+AG235*(1+L236)</f>
        <v>205627.63221328432</v>
      </c>
      <c r="AH236" s="120">
        <f t="shared" si="89"/>
        <v>55624.1</v>
      </c>
      <c r="AI236" s="111">
        <f t="shared" si="74"/>
        <v>911.964862675483</v>
      </c>
      <c r="AJ236" s="56">
        <f t="shared" si="57"/>
        <v>911.964862675483</v>
      </c>
      <c r="AK236" s="100">
        <f t="shared" si="65"/>
        <v>706.31850557353789</v>
      </c>
      <c r="AL236" s="101">
        <f t="shared" si="70"/>
        <v>873.28976532486286</v>
      </c>
      <c r="AP236" s="76">
        <f t="shared" si="58"/>
        <v>911.964862675483</v>
      </c>
      <c r="AR236" s="210"/>
      <c r="AS236" s="210"/>
      <c r="AT236" s="210"/>
      <c r="AU236" s="210"/>
      <c r="AV236" s="210"/>
      <c r="AW236" s="210"/>
      <c r="AX236" s="210"/>
      <c r="BB236" s="197"/>
      <c r="BD236" s="60">
        <v>1</v>
      </c>
      <c r="BE236" s="60">
        <v>0</v>
      </c>
    </row>
    <row r="237" spans="1:57" ht="15" x14ac:dyDescent="0.2">
      <c r="A237" s="53">
        <f t="shared" si="64"/>
        <v>2020</v>
      </c>
      <c r="B237" s="54">
        <v>43922</v>
      </c>
      <c r="C237" s="112">
        <f t="shared" si="82"/>
        <v>243.41731922199875</v>
      </c>
      <c r="D237" s="57">
        <f t="shared" si="83"/>
        <v>15892</v>
      </c>
      <c r="E237" s="57">
        <f t="shared" si="84"/>
        <v>251.07311837601858</v>
      </c>
      <c r="F237" s="26">
        <v>15892</v>
      </c>
      <c r="G237" s="104">
        <f>+G238</f>
        <v>3156698</v>
      </c>
      <c r="H237" s="57">
        <f t="shared" si="66"/>
        <v>251.07311837601858</v>
      </c>
      <c r="I237" s="38">
        <f t="shared" si="86"/>
        <v>242.27155318615451</v>
      </c>
      <c r="J237" s="112"/>
      <c r="K237" s="63"/>
      <c r="L237" s="123"/>
      <c r="M237" s="68">
        <f t="shared" si="50"/>
        <v>0.52655477182847465</v>
      </c>
      <c r="N237" s="69">
        <f t="shared" si="51"/>
        <v>0.48012553483434073</v>
      </c>
      <c r="O237" s="70">
        <f t="shared" si="52"/>
        <v>-1.4745055450346767E-2</v>
      </c>
      <c r="P237" s="68">
        <f t="shared" si="53"/>
        <v>4.8724944421216332E-2</v>
      </c>
      <c r="Q237" s="69">
        <f t="shared" si="54"/>
        <v>-3.3173011576301259E-2</v>
      </c>
      <c r="S237" s="59">
        <f t="shared" si="69"/>
        <v>63.296302299473631</v>
      </c>
      <c r="T237" s="62">
        <v>1.4965725908725691E-2</v>
      </c>
      <c r="U237" s="66">
        <f t="shared" si="56"/>
        <v>0.45562931438707133</v>
      </c>
      <c r="V237" s="113">
        <v>56955.63</v>
      </c>
      <c r="W237" s="77">
        <f t="shared" si="62"/>
        <v>0.43616457146891618</v>
      </c>
      <c r="X237" s="66">
        <f t="shared" si="63"/>
        <v>-1.9464742918155142E-2</v>
      </c>
      <c r="Y237" s="113">
        <v>62776.456076489994</v>
      </c>
      <c r="Z237" s="102">
        <f>+Y237/Y225-1</f>
        <v>0.59673420821036771</v>
      </c>
      <c r="AA237" s="66">
        <f t="shared" si="88"/>
        <v>0.14110489382329638</v>
      </c>
      <c r="AB237" s="113">
        <v>194364.5</v>
      </c>
      <c r="AC237" s="77">
        <f t="shared" si="75"/>
        <v>0.50475237115333549</v>
      </c>
      <c r="AD237" s="66">
        <f t="shared" si="72"/>
        <v>1.2566136187929899E-2</v>
      </c>
      <c r="AE237" s="118">
        <v>28113.7</v>
      </c>
      <c r="AF237" s="66">
        <f t="shared" si="78"/>
        <v>-0.49457699090861695</v>
      </c>
      <c r="AG237" s="119">
        <f>+AG236</f>
        <v>205627.63221328432</v>
      </c>
      <c r="AH237" s="120">
        <f t="shared" si="89"/>
        <v>28113.7</v>
      </c>
      <c r="AI237" s="111">
        <f t="shared" si="74"/>
        <v>899.82554953251417</v>
      </c>
      <c r="AJ237" s="56">
        <f t="shared" si="57"/>
        <v>899.82554953251417</v>
      </c>
      <c r="AK237" s="100">
        <f t="shared" si="65"/>
        <v>991.78709965514111</v>
      </c>
      <c r="AL237" s="101">
        <f t="shared" si="70"/>
        <v>873.73890044147663</v>
      </c>
      <c r="AP237" s="76">
        <f t="shared" si="58"/>
        <v>899.82554953251417</v>
      </c>
      <c r="BB237" s="197"/>
      <c r="BD237" s="60">
        <v>1</v>
      </c>
      <c r="BE237" s="60">
        <v>0</v>
      </c>
    </row>
    <row r="238" spans="1:57" ht="15" x14ac:dyDescent="0.2">
      <c r="A238" s="53">
        <f t="shared" si="64"/>
        <v>2020</v>
      </c>
      <c r="B238" s="54">
        <v>43952</v>
      </c>
      <c r="C238" s="112">
        <f t="shared" si="82"/>
        <v>244.18556953168869</v>
      </c>
      <c r="D238" s="57">
        <f t="shared" si="83"/>
        <v>15892</v>
      </c>
      <c r="E238" s="57">
        <f t="shared" si="84"/>
        <v>247.25857077044839</v>
      </c>
      <c r="F238" s="26">
        <v>15892</v>
      </c>
      <c r="G238" s="104">
        <f>+G239</f>
        <v>3156698</v>
      </c>
      <c r="H238" s="57">
        <f t="shared" si="66"/>
        <v>247.25857077044839</v>
      </c>
      <c r="I238" s="38">
        <f t="shared" si="86"/>
        <v>243.51795851453087</v>
      </c>
      <c r="J238" s="112"/>
      <c r="K238" s="68"/>
      <c r="L238" s="123"/>
      <c r="M238" s="68">
        <f t="shared" si="50"/>
        <v>0.52655477182847465</v>
      </c>
      <c r="N238" s="69">
        <f t="shared" si="51"/>
        <v>0.49303130991654598</v>
      </c>
      <c r="O238" s="70">
        <f t="shared" si="52"/>
        <v>-1.5192974979732266E-2</v>
      </c>
      <c r="P238" s="68">
        <f t="shared" si="53"/>
        <v>6.4385510311666838E-2</v>
      </c>
      <c r="Q238" s="69">
        <f t="shared" si="54"/>
        <v>-1.6178304403486887E-2</v>
      </c>
      <c r="S238" s="59">
        <f>+S237*(1+T238)</f>
        <v>64.272797300741189</v>
      </c>
      <c r="T238" s="62">
        <v>1.5427362512386189E-2</v>
      </c>
      <c r="U238" s="66">
        <f t="shared" si="56"/>
        <v>0.434212282147169</v>
      </c>
      <c r="V238" s="113">
        <v>57057.9</v>
      </c>
      <c r="W238" s="77">
        <f t="shared" si="62"/>
        <v>0.39468051327891795</v>
      </c>
      <c r="X238" s="66">
        <f t="shared" si="63"/>
        <v>-3.9531768868251049E-2</v>
      </c>
      <c r="Y238" s="113">
        <v>48512.864865989999</v>
      </c>
      <c r="Z238" s="102">
        <f t="shared" si="87"/>
        <v>5.9833992502227984E-2</v>
      </c>
      <c r="AA238" s="66">
        <f t="shared" si="88"/>
        <v>-0.37437828964494102</v>
      </c>
      <c r="AB238" s="113">
        <v>193767.7</v>
      </c>
      <c r="AC238" s="77">
        <f t="shared" si="75"/>
        <v>0.43384527725259647</v>
      </c>
      <c r="AD238" s="66">
        <f t="shared" si="72"/>
        <v>-3.0705195650440054E-3</v>
      </c>
      <c r="AE238" s="118">
        <v>26905.1</v>
      </c>
      <c r="AF238" s="66">
        <f t="shared" si="78"/>
        <v>-4.2989716757310559E-2</v>
      </c>
      <c r="AG238" s="119">
        <f>+AG237</f>
        <v>205627.63221328432</v>
      </c>
      <c r="AH238" s="120">
        <f t="shared" si="89"/>
        <v>26905.1</v>
      </c>
      <c r="AI238" s="111">
        <f t="shared" si="74"/>
        <v>887.74570885748608</v>
      </c>
      <c r="AJ238" s="56">
        <f t="shared" si="57"/>
        <v>887.74570885748608</v>
      </c>
      <c r="AK238" s="100">
        <f t="shared" si="65"/>
        <v>754.79622645007476</v>
      </c>
      <c r="AL238" s="101">
        <f t="shared" si="70"/>
        <v>817.63394389291796</v>
      </c>
      <c r="AP238" s="76">
        <f t="shared" si="58"/>
        <v>887.74570885748608</v>
      </c>
      <c r="BB238" s="197"/>
      <c r="BD238" s="60">
        <v>1</v>
      </c>
      <c r="BE238" s="60">
        <v>0</v>
      </c>
    </row>
    <row r="239" spans="1:57" ht="15" x14ac:dyDescent="0.2">
      <c r="A239" s="53">
        <f t="shared" si="64"/>
        <v>2020</v>
      </c>
      <c r="B239" s="54">
        <v>43983</v>
      </c>
      <c r="C239" s="112">
        <f t="shared" si="82"/>
        <v>248.18704872905289</v>
      </c>
      <c r="D239" s="57">
        <f t="shared" si="83"/>
        <v>17624.339649642137</v>
      </c>
      <c r="E239" s="57">
        <f t="shared" si="84"/>
        <v>268.19444471587389</v>
      </c>
      <c r="F239" s="26">
        <v>16864.05</v>
      </c>
      <c r="G239" s="104">
        <v>3156698</v>
      </c>
      <c r="H239" s="57">
        <f t="shared" si="66"/>
        <v>256.62490710694902</v>
      </c>
      <c r="I239" s="38">
        <f t="shared" si="86"/>
        <v>244.03305477160077</v>
      </c>
      <c r="J239" s="112"/>
      <c r="K239" s="121">
        <v>6.1199999999999997E-2</v>
      </c>
      <c r="L239" s="122">
        <f>+(S233/S230-1)*0.7+(V233/V230-1)*0.3</f>
        <v>0.1090070255249269</v>
      </c>
      <c r="M239" s="68">
        <f t="shared" si="50"/>
        <v>0.46282150924149312</v>
      </c>
      <c r="N239" s="69">
        <f t="shared" si="51"/>
        <v>0.49490484432752302</v>
      </c>
      <c r="O239" s="70">
        <f t="shared" si="52"/>
        <v>3.7880734760034729E-2</v>
      </c>
      <c r="P239" s="68">
        <f t="shared" si="53"/>
        <v>2.4680811698960303E-2</v>
      </c>
      <c r="Q239" s="69">
        <f t="shared" si="54"/>
        <v>-6.1793058414785218E-3</v>
      </c>
      <c r="R239" s="102"/>
      <c r="S239" s="59">
        <f>+S238*(1+T239)</f>
        <v>65.714782676850092</v>
      </c>
      <c r="T239" s="62">
        <v>2.2435391591276943E-2</v>
      </c>
      <c r="U239" s="66">
        <f t="shared" si="56"/>
        <v>0.42758749118769845</v>
      </c>
      <c r="V239" s="113">
        <v>58361.93</v>
      </c>
      <c r="W239" s="77">
        <f t="shared" si="62"/>
        <v>0.40346405605975355</v>
      </c>
      <c r="X239" s="66">
        <f t="shared" si="63"/>
        <v>-2.4123435127944903E-2</v>
      </c>
      <c r="Y239" s="113">
        <v>68267.428592070006</v>
      </c>
      <c r="Z239" s="102">
        <f t="shared" si="87"/>
        <v>0.54381797670760723</v>
      </c>
      <c r="AA239" s="66">
        <f t="shared" si="88"/>
        <v>0.11623048551990878</v>
      </c>
      <c r="AB239" s="113">
        <v>291374.8</v>
      </c>
      <c r="AC239" s="77">
        <f t="shared" si="75"/>
        <v>0.450161203787667</v>
      </c>
      <c r="AD239" s="66">
        <f t="shared" si="72"/>
        <v>0.50373256223818497</v>
      </c>
      <c r="AE239" s="118">
        <v>27209.8</v>
      </c>
      <c r="AF239" s="66">
        <f t="shared" si="78"/>
        <v>1.1324990429323778E-2</v>
      </c>
      <c r="AG239" s="119">
        <f>+AG238*(1+L239)+AG238*0.35</f>
        <v>300012.1600412376</v>
      </c>
      <c r="AH239" s="120">
        <f t="shared" si="89"/>
        <v>27209.8</v>
      </c>
      <c r="AI239" s="111">
        <f t="shared" si="74"/>
        <v>888.10960978129594</v>
      </c>
      <c r="AJ239" s="56">
        <f t="shared" si="57"/>
        <v>888.10960978129594</v>
      </c>
      <c r="AK239" s="100">
        <f t="shared" si="65"/>
        <v>1038.8443179942092</v>
      </c>
      <c r="AL239" s="101">
        <f t="shared" si="70"/>
        <v>928.47588136647494</v>
      </c>
      <c r="AP239" s="76">
        <f t="shared" si="58"/>
        <v>888.10960978129594</v>
      </c>
      <c r="BB239" s="197"/>
      <c r="BD239" s="60">
        <v>1</v>
      </c>
      <c r="BE239" s="60">
        <v>0</v>
      </c>
    </row>
    <row r="240" spans="1:57" ht="15" x14ac:dyDescent="0.2">
      <c r="A240" s="53">
        <f t="shared" si="64"/>
        <v>2020</v>
      </c>
      <c r="B240" s="54">
        <v>44013</v>
      </c>
      <c r="C240" s="112">
        <f t="shared" si="82"/>
        <v>248.69682267583767</v>
      </c>
      <c r="D240" s="57">
        <f t="shared" si="83"/>
        <v>16864.05</v>
      </c>
      <c r="E240" s="57">
        <f t="shared" si="84"/>
        <v>251.75546635654624</v>
      </c>
      <c r="F240" s="26">
        <v>16864.05</v>
      </c>
      <c r="G240" s="104">
        <v>3131871</v>
      </c>
      <c r="H240" s="57">
        <f t="shared" si="66"/>
        <v>251.75546635654624</v>
      </c>
      <c r="I240" s="38">
        <f t="shared" si="86"/>
        <v>244.59191554561122</v>
      </c>
      <c r="J240" s="112"/>
      <c r="K240" s="68"/>
      <c r="L240" s="124"/>
      <c r="M240" s="68">
        <f t="shared" ref="M240:M241" si="90">+F240/F228-1</f>
        <v>0.46287270327839081</v>
      </c>
      <c r="N240" s="69">
        <f t="shared" ref="N240:N303" si="91">AVERAGE(F229:F240)/AVERAGE(F217:F228)-1</f>
        <v>0.4966763920626307</v>
      </c>
      <c r="O240" s="70">
        <f t="shared" ref="O240:O303" si="92">H240/H239-1</f>
        <v>-1.8974934293394363E-2</v>
      </c>
      <c r="P240" s="68">
        <f t="shared" ref="P240:P303" si="93">+H240/H228-1</f>
        <v>2.7367283836843503E-2</v>
      </c>
      <c r="Q240" s="69">
        <f t="shared" ref="Q240:Q303" si="94">AVERAGE(H229:H240)/AVERAGE(H217:H228)-1</f>
        <v>3.1826409967363745E-3</v>
      </c>
      <c r="S240" s="59">
        <f>+S239*(1+T240)</f>
        <v>66.985834484787119</v>
      </c>
      <c r="T240" s="62">
        <v>1.9341946456512993E-2</v>
      </c>
      <c r="U240" s="66">
        <f t="shared" si="56"/>
        <v>0.42390430987357575</v>
      </c>
      <c r="V240" s="113">
        <v>60440</v>
      </c>
      <c r="W240" s="77">
        <f t="shared" si="62"/>
        <v>0.39616539616539614</v>
      </c>
      <c r="X240" s="66">
        <f t="shared" si="63"/>
        <v>-2.7738913708179602E-2</v>
      </c>
      <c r="Y240" s="113">
        <v>66066.027950539996</v>
      </c>
      <c r="Z240" s="102">
        <f t="shared" si="87"/>
        <v>0.41806779467907429</v>
      </c>
      <c r="AA240" s="66">
        <f t="shared" si="88"/>
        <v>-5.8365151945014571E-3</v>
      </c>
      <c r="AB240" s="113">
        <v>200170.59999999998</v>
      </c>
      <c r="AC240" s="77">
        <f t="shared" si="75"/>
        <v>0.33686008125189071</v>
      </c>
      <c r="AD240" s="66">
        <f t="shared" si="72"/>
        <v>-0.31301334226570043</v>
      </c>
      <c r="AE240" s="118">
        <v>26516.9</v>
      </c>
      <c r="AF240" s="66">
        <f t="shared" si="78"/>
        <v>-2.5465089783827777E-2</v>
      </c>
      <c r="AG240" s="119">
        <f>+AG238*(1+L239)</f>
        <v>228042.4887665881</v>
      </c>
      <c r="AH240" s="120">
        <f t="shared" si="89"/>
        <v>26516.9</v>
      </c>
      <c r="AI240" s="111">
        <f t="shared" si="74"/>
        <v>902.28031739645314</v>
      </c>
      <c r="AJ240" s="56">
        <f t="shared" si="57"/>
        <v>902.28031739645314</v>
      </c>
      <c r="AK240" s="100">
        <f t="shared" si="65"/>
        <v>986.26864110417227</v>
      </c>
      <c r="AL240" s="101">
        <f t="shared" si="70"/>
        <v>926.63639518281877</v>
      </c>
      <c r="AP240" s="76">
        <f t="shared" si="58"/>
        <v>902.28031739645314</v>
      </c>
      <c r="BB240" s="197"/>
      <c r="BD240" s="60">
        <v>1</v>
      </c>
      <c r="BE240" s="60">
        <v>0</v>
      </c>
    </row>
    <row r="241" spans="1:57" ht="15" x14ac:dyDescent="0.2">
      <c r="A241" s="53">
        <f t="shared" si="64"/>
        <v>2020</v>
      </c>
      <c r="B241" s="54">
        <v>44044</v>
      </c>
      <c r="C241" s="112">
        <f t="shared" si="82"/>
        <v>248.2517835981962</v>
      </c>
      <c r="D241" s="57">
        <f t="shared" si="83"/>
        <v>16864.05</v>
      </c>
      <c r="E241" s="57">
        <f t="shared" si="84"/>
        <v>245.13651005470595</v>
      </c>
      <c r="F241" s="26">
        <v>16864.05</v>
      </c>
      <c r="G241" s="104">
        <v>3131871</v>
      </c>
      <c r="H241" s="57">
        <f t="shared" si="66"/>
        <v>245.13651005470595</v>
      </c>
      <c r="I241" s="38">
        <f t="shared" si="86"/>
        <v>245.37591913452835</v>
      </c>
      <c r="J241" s="112"/>
      <c r="K241" s="68"/>
      <c r="L241" s="124"/>
      <c r="M241" s="68">
        <f t="shared" si="90"/>
        <v>0.46287270327839081</v>
      </c>
      <c r="N241" s="69">
        <f t="shared" si="91"/>
        <v>0.49834632231375542</v>
      </c>
      <c r="O241" s="70">
        <f t="shared" si="92"/>
        <v>-2.6291211855818286E-2</v>
      </c>
      <c r="P241" s="68">
        <f t="shared" si="93"/>
        <v>3.9910508846167758E-2</v>
      </c>
      <c r="Q241" s="69">
        <f t="shared" si="94"/>
        <v>1.3378961703228276E-2</v>
      </c>
      <c r="R241" s="77">
        <f>+AVERAGE(S234:S245)/AVERAGE(S222:S233)-1</f>
        <v>0.42015094737650904</v>
      </c>
      <c r="S241" s="59">
        <f t="shared" ref="S241:S243" si="95">+S240*(1+T241)</f>
        <v>68.794525940817749</v>
      </c>
      <c r="T241" s="62">
        <v>2.7001103590661213E-2</v>
      </c>
      <c r="U241" s="66">
        <f t="shared" si="56"/>
        <v>0.40672941645865324</v>
      </c>
      <c r="V241" s="113">
        <v>60767</v>
      </c>
      <c r="W241" s="77">
        <f t="shared" si="62"/>
        <v>0.37818651909643464</v>
      </c>
      <c r="X241" s="66">
        <f t="shared" si="63"/>
        <v>-2.85428973622186E-2</v>
      </c>
      <c r="Y241" s="113">
        <v>70202.237722399994</v>
      </c>
      <c r="Z241" s="102">
        <f t="shared" si="87"/>
        <v>0.38573785599396704</v>
      </c>
      <c r="AA241" s="66">
        <f t="shared" si="88"/>
        <v>-2.0991560464686199E-2</v>
      </c>
      <c r="AB241" s="113">
        <v>201644.6</v>
      </c>
      <c r="AC241" s="77">
        <f>+AB241/AB229-1</f>
        <v>0.44945010710332234</v>
      </c>
      <c r="AD241" s="66">
        <f>+AB241/AB240-1</f>
        <v>7.3637187479080879E-3</v>
      </c>
      <c r="AE241" s="118">
        <v>27457.9</v>
      </c>
      <c r="AF241" s="66">
        <f t="shared" si="78"/>
        <v>3.5486802755978264E-2</v>
      </c>
      <c r="AG241" s="119">
        <f>+AG240</f>
        <v>228042.4887665881</v>
      </c>
      <c r="AH241" s="120">
        <f>+AE241</f>
        <v>27457.9</v>
      </c>
      <c r="AI241" s="111">
        <f t="shared" si="74"/>
        <v>883.31155958944123</v>
      </c>
      <c r="AJ241" s="56">
        <f t="shared" si="57"/>
        <v>883.31155958944123</v>
      </c>
      <c r="AK241" s="100">
        <f t="shared" si="65"/>
        <v>1020.4625551572702</v>
      </c>
      <c r="AL241" s="101">
        <f t="shared" si="70"/>
        <v>1015.1918380852172</v>
      </c>
      <c r="AP241" s="76">
        <f t="shared" si="58"/>
        <v>883.31155958944123</v>
      </c>
      <c r="BB241" s="197"/>
      <c r="BD241" s="60">
        <v>1</v>
      </c>
      <c r="BE241" s="60">
        <v>0</v>
      </c>
    </row>
    <row r="242" spans="1:57" ht="15" x14ac:dyDescent="0.2">
      <c r="A242" s="53">
        <f t="shared" si="64"/>
        <v>2020</v>
      </c>
      <c r="B242" s="54">
        <v>44075</v>
      </c>
      <c r="C242" s="112">
        <f t="shared" si="82"/>
        <v>249.77057182616807</v>
      </c>
      <c r="D242" s="57">
        <f t="shared" si="83"/>
        <v>18529.647392101153</v>
      </c>
      <c r="E242" s="57">
        <f t="shared" si="84"/>
        <v>261.92087764994312</v>
      </c>
      <c r="F242" s="26">
        <v>18128.849999999999</v>
      </c>
      <c r="G242" s="104">
        <v>3131871</v>
      </c>
      <c r="H242" s="57">
        <f t="shared" si="66"/>
        <v>256.25551324890802</v>
      </c>
      <c r="I242" s="38">
        <f t="shared" si="86"/>
        <v>245.9106161009274</v>
      </c>
      <c r="J242" s="112"/>
      <c r="K242" s="121">
        <v>7.4999999999999997E-2</v>
      </c>
      <c r="L242" s="122">
        <f>+(S236/S233-1)*0.7+(V236/V233-1)*0.3</f>
        <v>9.8766155941256956E-2</v>
      </c>
      <c r="M242" s="68">
        <f>+F242/F230-1</f>
        <v>0.40129409564033081</v>
      </c>
      <c r="N242" s="69">
        <f t="shared" si="91"/>
        <v>0.4882507225956092</v>
      </c>
      <c r="O242" s="70">
        <f t="shared" si="92"/>
        <v>4.5358413529346109E-2</v>
      </c>
      <c r="P242" s="68">
        <f t="shared" si="93"/>
        <v>2.5681978207670042E-2</v>
      </c>
      <c r="Q242" s="69">
        <f t="shared" si="94"/>
        <v>1.7855891304139337E-2</v>
      </c>
      <c r="S242" s="59">
        <f t="shared" si="95"/>
        <v>70.745209615806189</v>
      </c>
      <c r="T242" s="62">
        <v>2.8355216469789557E-2</v>
      </c>
      <c r="U242" s="66">
        <f t="shared" si="56"/>
        <v>0.3662071923005068</v>
      </c>
      <c r="V242" s="113">
        <v>61909</v>
      </c>
      <c r="W242" s="77">
        <f t="shared" si="62"/>
        <v>0.36108607233153789</v>
      </c>
      <c r="X242" s="66">
        <f>+W242-U242</f>
        <v>-5.1211199689689124E-3</v>
      </c>
      <c r="Y242" s="113">
        <v>73096.915351350006</v>
      </c>
      <c r="Z242" s="102">
        <f t="shared" si="87"/>
        <v>0.43825711966875169</v>
      </c>
      <c r="AA242" s="66">
        <f t="shared" si="88"/>
        <v>7.2049927368244893E-2</v>
      </c>
      <c r="AB242" s="113">
        <v>214322.09999999998</v>
      </c>
      <c r="AC242" s="77">
        <f t="shared" ref="AC242:AC305" si="96">+AB242/AB230-1</f>
        <v>0.32416931308463171</v>
      </c>
      <c r="AD242" s="66">
        <f t="shared" ref="AD242:AD305" si="97">+AB242/AB241-1</f>
        <v>6.2870515748995937E-2</v>
      </c>
      <c r="AE242" s="118">
        <v>31662.6</v>
      </c>
      <c r="AF242" s="66">
        <f t="shared" si="78"/>
        <v>0.15313261392896016</v>
      </c>
      <c r="AG242" s="119">
        <f>+AG241*(1+L242)</f>
        <v>250565.36877334127</v>
      </c>
      <c r="AH242" s="120">
        <f t="shared" si="89"/>
        <v>31662.6</v>
      </c>
      <c r="AI242" s="111">
        <f t="shared" si="74"/>
        <v>875.09812093578182</v>
      </c>
      <c r="AJ242" s="56">
        <f t="shared" si="57"/>
        <v>875.09812093578182</v>
      </c>
      <c r="AK242" s="100">
        <f t="shared" si="65"/>
        <v>1033.2419078028768</v>
      </c>
      <c r="AL242" s="101">
        <f t="shared" si="70"/>
        <v>1013.3243680214397</v>
      </c>
      <c r="AP242" s="76">
        <f t="shared" si="58"/>
        <v>875.09812093578182</v>
      </c>
      <c r="BB242" s="197"/>
      <c r="BD242" s="60">
        <v>1</v>
      </c>
      <c r="BE242" s="60">
        <v>0</v>
      </c>
    </row>
    <row r="243" spans="1:57" ht="15" x14ac:dyDescent="0.2">
      <c r="A243" s="53">
        <f t="shared" si="64"/>
        <v>2020</v>
      </c>
      <c r="B243" s="54">
        <v>44105</v>
      </c>
      <c r="C243" s="57">
        <f t="shared" si="82"/>
        <v>249.49022995319234</v>
      </c>
      <c r="D243" s="57">
        <f t="shared" si="83"/>
        <v>18128.849999999999</v>
      </c>
      <c r="E243" s="57">
        <f t="shared" si="84"/>
        <v>246.9671530964107</v>
      </c>
      <c r="F243" s="26">
        <v>18128.849999999999</v>
      </c>
      <c r="G243" s="104">
        <f>+G242</f>
        <v>3131871</v>
      </c>
      <c r="H243" s="57">
        <f t="shared" si="66"/>
        <v>246.9671530964107</v>
      </c>
      <c r="I243" s="38">
        <f t="shared" si="86"/>
        <v>246.33512033033432</v>
      </c>
      <c r="J243" s="112"/>
      <c r="L243" s="116"/>
      <c r="M243" s="68">
        <f t="shared" ref="M243:M292" si="98">+F243/F231-1</f>
        <v>0.40129409564033081</v>
      </c>
      <c r="N243" s="69">
        <f t="shared" si="91"/>
        <v>0.47883208921741338</v>
      </c>
      <c r="O243" s="125">
        <f t="shared" si="92"/>
        <v>-3.6246479284429256E-2</v>
      </c>
      <c r="P243" s="77">
        <f t="shared" si="93"/>
        <v>2.1060840182419494E-2</v>
      </c>
      <c r="Q243" s="66">
        <f t="shared" si="94"/>
        <v>2.0074057146122426E-2</v>
      </c>
      <c r="S243" s="59">
        <f t="shared" si="95"/>
        <v>73.405915615518651</v>
      </c>
      <c r="T243" s="62">
        <v>3.7609698439821981E-2</v>
      </c>
      <c r="U243" s="66">
        <f t="shared" ref="U243:U305" si="99">+S243/S231-1</f>
        <v>0.37239040074240837</v>
      </c>
      <c r="V243" s="113">
        <v>64756</v>
      </c>
      <c r="W243" s="77">
        <f t="shared" si="62"/>
        <v>0.35376510431910346</v>
      </c>
      <c r="X243" s="66">
        <f t="shared" ref="X243:X244" si="100">+W243-U243</f>
        <v>-1.8625296423304905E-2</v>
      </c>
      <c r="Y243" s="113">
        <v>71396.524046580002</v>
      </c>
      <c r="Z243" s="102">
        <f t="shared" si="87"/>
        <v>0.34056351029616527</v>
      </c>
      <c r="AA243" s="66">
        <f t="shared" si="88"/>
        <v>-3.1826890446243095E-2</v>
      </c>
      <c r="AB243" s="113">
        <v>216656.39999999997</v>
      </c>
      <c r="AC243" s="77">
        <f t="shared" si="96"/>
        <v>0.38127476450805697</v>
      </c>
      <c r="AD243" s="66">
        <f t="shared" si="97"/>
        <v>1.0891550614705592E-2</v>
      </c>
      <c r="AE243" s="118">
        <v>30441.4</v>
      </c>
      <c r="AF243" s="66">
        <f t="shared" si="78"/>
        <v>-3.8569163618906721E-2</v>
      </c>
      <c r="AG243" s="119">
        <f>+AG242*(1+L243)</f>
        <v>250565.36877334127</v>
      </c>
      <c r="AH243" s="120">
        <f t="shared" si="89"/>
        <v>30441.4</v>
      </c>
      <c r="AI243" s="111">
        <f t="shared" si="74"/>
        <v>882.1632351699734</v>
      </c>
      <c r="AJ243" s="56">
        <f t="shared" si="57"/>
        <v>882.1632351699734</v>
      </c>
      <c r="AK243" s="100">
        <f t="shared" si="65"/>
        <v>972.62629922820759</v>
      </c>
      <c r="AL243" s="101">
        <f t="shared" si="70"/>
        <v>1008.7769207294515</v>
      </c>
      <c r="AP243" s="76">
        <f t="shared" si="58"/>
        <v>882.1632351699734</v>
      </c>
      <c r="BB243" s="197">
        <v>133.54810478591955</v>
      </c>
      <c r="BD243" s="60">
        <v>1</v>
      </c>
      <c r="BE243" s="60">
        <v>0</v>
      </c>
    </row>
    <row r="244" spans="1:57" ht="15" x14ac:dyDescent="0.2">
      <c r="A244" s="53">
        <f t="shared" si="64"/>
        <v>2020</v>
      </c>
      <c r="B244" s="54">
        <v>44136</v>
      </c>
      <c r="C244" s="57">
        <f t="shared" si="82"/>
        <v>248.57318478556007</v>
      </c>
      <c r="D244" s="57">
        <f t="shared" si="83"/>
        <v>18128.849999999999</v>
      </c>
      <c r="E244" s="57">
        <f t="shared" si="84"/>
        <v>239.40273310923769</v>
      </c>
      <c r="F244" s="26">
        <v>18128.849999999999</v>
      </c>
      <c r="G244" s="104">
        <f t="shared" ref="G244:G245" si="101">+G243</f>
        <v>3131871</v>
      </c>
      <c r="H244" s="57">
        <f t="shared" si="66"/>
        <v>239.40273310923769</v>
      </c>
      <c r="I244" s="38">
        <f t="shared" si="86"/>
        <v>246.95180886694095</v>
      </c>
      <c r="J244" s="112"/>
      <c r="L244" s="116"/>
      <c r="M244" s="68">
        <f t="shared" si="98"/>
        <v>0.40129409564033081</v>
      </c>
      <c r="N244" s="69">
        <f t="shared" si="91"/>
        <v>0.470024539518898</v>
      </c>
      <c r="O244" s="125">
        <f t="shared" si="92"/>
        <v>-3.0629255317285109E-2</v>
      </c>
      <c r="P244" s="77">
        <f t="shared" si="93"/>
        <v>3.1897343239102538E-2</v>
      </c>
      <c r="Q244" s="66">
        <f t="shared" si="94"/>
        <v>2.3914090306020652E-2</v>
      </c>
      <c r="S244" s="59">
        <f t="shared" si="69"/>
        <v>75.725325958279427</v>
      </c>
      <c r="T244" s="62">
        <v>3.1597049410966527E-2</v>
      </c>
      <c r="U244" s="66">
        <f t="shared" si="99"/>
        <v>0.35797819891821803</v>
      </c>
      <c r="V244" s="113">
        <v>65571</v>
      </c>
      <c r="W244" s="77">
        <f t="shared" si="62"/>
        <v>0.34944742853614863</v>
      </c>
      <c r="X244" s="66">
        <f t="shared" si="100"/>
        <v>-8.530770382069397E-3</v>
      </c>
      <c r="Y244" s="113">
        <v>75065.38208779</v>
      </c>
      <c r="Z244" s="102">
        <f t="shared" si="87"/>
        <v>0.34638575057961729</v>
      </c>
      <c r="AA244" s="66">
        <f t="shared" si="88"/>
        <v>-1.1592448338600736E-2</v>
      </c>
      <c r="AB244" s="113">
        <v>223779.6</v>
      </c>
      <c r="AC244" s="77">
        <f t="shared" si="96"/>
        <v>0.32014250343781581</v>
      </c>
      <c r="AD244" s="66">
        <f t="shared" si="97"/>
        <v>3.2877865597323863E-2</v>
      </c>
      <c r="AE244" s="118">
        <v>30876.2</v>
      </c>
      <c r="AF244" s="66">
        <f t="shared" si="78"/>
        <v>1.4283180142831808E-2</v>
      </c>
      <c r="AG244" s="119">
        <f>+AG243*(1+L244)</f>
        <v>250565.36877334127</v>
      </c>
      <c r="AH244" s="120">
        <f t="shared" si="89"/>
        <v>30876.2</v>
      </c>
      <c r="AI244" s="111">
        <f t="shared" si="74"/>
        <v>865.90581381090499</v>
      </c>
      <c r="AJ244" s="56">
        <f t="shared" si="57"/>
        <v>865.90581381090499</v>
      </c>
      <c r="AK244" s="100">
        <f t="shared" si="65"/>
        <v>991.28503097031205</v>
      </c>
      <c r="AL244" s="101">
        <f t="shared" si="70"/>
        <v>999.05107933379884</v>
      </c>
      <c r="AM244" s="99">
        <f t="shared" ref="AM244:AM280" si="102">+Y244/S244</f>
        <v>991.28503097031205</v>
      </c>
      <c r="AP244" s="76">
        <f t="shared" si="58"/>
        <v>865.90581381090499</v>
      </c>
      <c r="BB244" s="197">
        <v>134.86617229175059</v>
      </c>
      <c r="BD244" s="60">
        <v>1</v>
      </c>
      <c r="BE244" s="60">
        <v>0</v>
      </c>
    </row>
    <row r="245" spans="1:57" s="97" customFormat="1" ht="15" x14ac:dyDescent="0.2">
      <c r="A245" s="80">
        <f t="shared" si="64"/>
        <v>2020</v>
      </c>
      <c r="B245" s="81">
        <v>44166</v>
      </c>
      <c r="C245" s="57">
        <f>+AVERAGE(E234:E245)</f>
        <v>247.91297608326781</v>
      </c>
      <c r="D245" s="57">
        <f t="shared" si="83"/>
        <v>18953.299816304389</v>
      </c>
      <c r="E245" s="57">
        <f>+D245/(S245)</f>
        <v>240.65068035805257</v>
      </c>
      <c r="F245" s="126">
        <v>19035.2925</v>
      </c>
      <c r="G245" s="108">
        <f t="shared" si="101"/>
        <v>3131871</v>
      </c>
      <c r="H245" s="85">
        <f>+F245/(S245)</f>
        <v>241.69174419954564</v>
      </c>
      <c r="I245" s="86">
        <f>+AVERAGE(H234:H245)</f>
        <v>246.82815024216805</v>
      </c>
      <c r="J245" s="112"/>
      <c r="K245" s="121">
        <v>0.05</v>
      </c>
      <c r="L245" s="127">
        <f>+(S239/S236-1)*0.7+(V239/V236-1)*0.3</f>
        <v>4.5477226426628874E-2</v>
      </c>
      <c r="M245" s="87">
        <f t="shared" si="98"/>
        <v>0.35309832363396731</v>
      </c>
      <c r="N245" s="88">
        <f t="shared" si="91"/>
        <v>0.45525370006894761</v>
      </c>
      <c r="O245" s="128">
        <f t="shared" si="92"/>
        <v>9.5613406771906106E-3</v>
      </c>
      <c r="P245" s="95">
        <f t="shared" si="93"/>
        <v>-6.1021879095584097E-3</v>
      </c>
      <c r="Q245" s="93">
        <f t="shared" si="94"/>
        <v>2.4946957448953144E-2</v>
      </c>
      <c r="R245" s="83"/>
      <c r="S245" s="91">
        <f t="shared" si="69"/>
        <v>78.758554881726013</v>
      </c>
      <c r="T245" s="92">
        <v>4.0055673383535328E-2</v>
      </c>
      <c r="U245" s="93">
        <f t="shared" si="99"/>
        <v>0.36140587812345415</v>
      </c>
      <c r="V245" s="117">
        <v>66869</v>
      </c>
      <c r="W245" s="95">
        <f t="shared" si="62"/>
        <v>0.34887239278654136</v>
      </c>
      <c r="X245" s="93">
        <f>+W245-U245</f>
        <v>-1.2533485336912786E-2</v>
      </c>
      <c r="Y245" s="117">
        <v>75567.638544650006</v>
      </c>
      <c r="Z245" s="102">
        <f t="shared" si="87"/>
        <v>0.37049652876304351</v>
      </c>
      <c r="AA245" s="66">
        <f t="shared" si="88"/>
        <v>9.0906506395893594E-3</v>
      </c>
      <c r="AB245" s="117">
        <v>327137.50000000006</v>
      </c>
      <c r="AC245" s="77">
        <f t="shared" si="96"/>
        <v>0.24533670866801205</v>
      </c>
      <c r="AD245" s="66">
        <f t="shared" si="97"/>
        <v>0.46187364710634959</v>
      </c>
      <c r="AE245" s="129">
        <v>55505.3</v>
      </c>
      <c r="AF245" s="66">
        <f t="shared" si="78"/>
        <v>0.79767264106334324</v>
      </c>
      <c r="AG245" s="130">
        <f>+AG244*(1+L245)+AG244*0.35</f>
        <v>349658.26585438766</v>
      </c>
      <c r="AH245" s="131">
        <f t="shared" si="89"/>
        <v>55505.3</v>
      </c>
      <c r="AI245" s="111">
        <f>+V245/S245</f>
        <v>849.03792483774112</v>
      </c>
      <c r="AJ245" s="83">
        <f t="shared" ref="AJ245:AJ293" si="103">+V245/S245</f>
        <v>849.03792483774112</v>
      </c>
      <c r="AK245" s="100">
        <f t="shared" si="65"/>
        <v>959.48482876726348</v>
      </c>
      <c r="AL245" s="101">
        <f t="shared" si="70"/>
        <v>974.46538632192767</v>
      </c>
      <c r="AM245" s="99">
        <f t="shared" si="102"/>
        <v>959.48482876726348</v>
      </c>
      <c r="AN245" s="71"/>
      <c r="AO245" s="71"/>
      <c r="AP245" s="76">
        <f t="shared" ref="AP245:AP305" si="104">+V245/S245</f>
        <v>849.03792483774112</v>
      </c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197">
        <v>136.97463841357325</v>
      </c>
      <c r="BC245" s="71"/>
      <c r="BD245" s="60">
        <v>1</v>
      </c>
      <c r="BE245" s="60">
        <v>0</v>
      </c>
    </row>
    <row r="246" spans="1:57" ht="15" x14ac:dyDescent="0.2">
      <c r="A246" s="53">
        <f t="shared" si="64"/>
        <v>2021</v>
      </c>
      <c r="B246" s="54">
        <v>44197</v>
      </c>
      <c r="C246" s="57"/>
      <c r="D246" s="57">
        <f>+'[7]JyP AUH Alimentar mensuall'!D172</f>
        <v>19035.2925</v>
      </c>
      <c r="E246" s="57">
        <f t="shared" si="84"/>
        <v>232.28639954375799</v>
      </c>
      <c r="F246" s="26">
        <v>19035.2925</v>
      </c>
      <c r="G246" s="132">
        <f>+AVERAGE(G234:G245)*1.0008</f>
        <v>3168724.9535999997</v>
      </c>
      <c r="H246" s="57">
        <f t="shared" si="66"/>
        <v>232.28639954375799</v>
      </c>
      <c r="I246" s="38">
        <f t="shared" si="86"/>
        <v>246.36719510670767</v>
      </c>
      <c r="J246" s="112"/>
      <c r="K246" s="116"/>
      <c r="L246" s="63"/>
      <c r="M246" s="68">
        <f t="shared" si="98"/>
        <v>0.35309832363396731</v>
      </c>
      <c r="N246" s="69">
        <f t="shared" si="91"/>
        <v>0.44147238415096957</v>
      </c>
      <c r="O246" s="125">
        <f t="shared" si="92"/>
        <v>-3.8914629405059076E-2</v>
      </c>
      <c r="P246" s="77">
        <f t="shared" si="93"/>
        <v>-2.3259235443158E-2</v>
      </c>
      <c r="Q246" s="66">
        <f t="shared" si="94"/>
        <v>2.4000643672438482E-2</v>
      </c>
      <c r="S246" s="59">
        <f>+S245*(1+T246)</f>
        <v>81.947511939519046</v>
      </c>
      <c r="T246" s="62">
        <v>4.0490294198287202E-2</v>
      </c>
      <c r="U246" s="66">
        <f t="shared" si="99"/>
        <v>0.38531980309830005</v>
      </c>
      <c r="V246" s="113">
        <v>68100</v>
      </c>
      <c r="W246" s="77">
        <f t="shared" si="62"/>
        <v>0.2832057758957427</v>
      </c>
      <c r="X246" s="66">
        <f>+W246-U246</f>
        <v>-0.10211402720255736</v>
      </c>
      <c r="Y246" s="113">
        <v>86158.748846550006</v>
      </c>
      <c r="Z246" s="102">
        <f t="shared" si="87"/>
        <v>0.47056971066879338</v>
      </c>
      <c r="AA246" s="66">
        <f t="shared" si="88"/>
        <v>8.5249907570493333E-2</v>
      </c>
      <c r="AB246" s="113">
        <v>233558.8</v>
      </c>
      <c r="AC246" s="77">
        <f t="shared" si="96"/>
        <v>0.27973708160804089</v>
      </c>
      <c r="AD246" s="66">
        <f t="shared" si="97"/>
        <v>-0.28605311222345364</v>
      </c>
      <c r="AE246" s="118">
        <v>32548.899999999998</v>
      </c>
      <c r="AF246" s="66">
        <f t="shared" si="78"/>
        <v>-0.413589332910551</v>
      </c>
      <c r="AG246" s="119">
        <f>+AG244*(1+L245)</f>
        <v>261960.38678371825</v>
      </c>
      <c r="AH246" s="133">
        <f>+AH244*(1+K245)</f>
        <v>32420.010000000002</v>
      </c>
      <c r="AI246" s="111">
        <f>+V246/S246</f>
        <v>831.0197391991702</v>
      </c>
      <c r="AJ246" s="56">
        <f t="shared" si="103"/>
        <v>831.0197391991702</v>
      </c>
      <c r="AK246" s="100">
        <f t="shared" si="65"/>
        <v>1051.3894419410688</v>
      </c>
      <c r="AL246" s="101">
        <f t="shared" si="70"/>
        <v>1000.7197672262149</v>
      </c>
      <c r="AM246" s="99">
        <f t="shared" si="102"/>
        <v>1051.3894419410688</v>
      </c>
      <c r="AP246" s="76">
        <f t="shared" si="104"/>
        <v>831.0197391991702</v>
      </c>
      <c r="BB246" s="197">
        <v>139.19579852476309</v>
      </c>
      <c r="BD246" s="60">
        <v>0</v>
      </c>
      <c r="BE246" s="60">
        <v>1</v>
      </c>
    </row>
    <row r="247" spans="1:57" ht="15" x14ac:dyDescent="0.2">
      <c r="A247" s="53">
        <f t="shared" si="64"/>
        <v>2021</v>
      </c>
      <c r="B247" s="54">
        <v>44228</v>
      </c>
      <c r="C247" s="57"/>
      <c r="D247" s="57">
        <f>+'[7]JyP AUH Alimentar mensuall'!D173</f>
        <v>19035.2925</v>
      </c>
      <c r="E247" s="57">
        <f t="shared" si="84"/>
        <v>224.26958780611139</v>
      </c>
      <c r="F247" s="26">
        <v>19035.2925</v>
      </c>
      <c r="G247" s="132">
        <f t="shared" ref="G247:G305" si="105">+AVERAGE(G235:G246)*1.0008</f>
        <v>3162419.6595302396</v>
      </c>
      <c r="H247" s="57">
        <f t="shared" si="66"/>
        <v>224.26958780611139</v>
      </c>
      <c r="I247" s="38">
        <f t="shared" si="86"/>
        <v>245.62935945977688</v>
      </c>
      <c r="J247" s="112"/>
      <c r="K247" s="123"/>
      <c r="L247" s="63"/>
      <c r="M247" s="68">
        <f t="shared" si="98"/>
        <v>0.35309832363396731</v>
      </c>
      <c r="N247" s="69">
        <f t="shared" si="91"/>
        <v>0.42858437968594298</v>
      </c>
      <c r="O247" s="125">
        <f t="shared" si="92"/>
        <v>-3.4512617843286186E-2</v>
      </c>
      <c r="P247" s="77">
        <f t="shared" si="93"/>
        <v>-3.797996930318881E-2</v>
      </c>
      <c r="Q247" s="66">
        <f t="shared" si="94"/>
        <v>2.0472996310020752E-2</v>
      </c>
      <c r="S247" s="59">
        <f>+S246*(1+T247)</f>
        <v>84.876833663495432</v>
      </c>
      <c r="T247" s="62">
        <v>3.57463168148211E-2</v>
      </c>
      <c r="U247" s="66">
        <f>+S247/S235-1</f>
        <v>0.40651782754865318</v>
      </c>
      <c r="V247" s="113">
        <v>72293</v>
      </c>
      <c r="W247" s="77">
        <f t="shared" si="62"/>
        <v>0.28209834735176709</v>
      </c>
      <c r="X247" s="66">
        <f t="shared" ref="X247:X253" si="106">+W247-U247</f>
        <v>-0.12441948019688609</v>
      </c>
      <c r="Y247" s="113">
        <v>67110.706692799999</v>
      </c>
      <c r="Z247" s="102">
        <f t="shared" si="87"/>
        <v>0.20474161446762196</v>
      </c>
      <c r="AA247" s="66">
        <f t="shared" si="88"/>
        <v>-0.20177621308103122</v>
      </c>
      <c r="AB247" s="113">
        <v>228288.09999999998</v>
      </c>
      <c r="AC247" s="77">
        <f t="shared" si="96"/>
        <v>0.29594280069938006</v>
      </c>
      <c r="AD247" s="66">
        <f t="shared" si="97"/>
        <v>-2.2566908204700531E-2</v>
      </c>
      <c r="AE247" s="118">
        <v>31676.2</v>
      </c>
      <c r="AF247" s="66">
        <f t="shared" si="78"/>
        <v>-2.6811965995778619E-2</v>
      </c>
      <c r="AG247" s="119">
        <f>+AG246</f>
        <v>261960.38678371825</v>
      </c>
      <c r="AH247" s="133">
        <f>+AH246</f>
        <v>32420.010000000002</v>
      </c>
      <c r="AJ247" s="56">
        <f t="shared" si="103"/>
        <v>851.74006710257856</v>
      </c>
      <c r="AK247" s="100">
        <f t="shared" si="65"/>
        <v>790.68343853245733</v>
      </c>
      <c r="AL247" s="101">
        <f t="shared" si="70"/>
        <v>933.85256974692982</v>
      </c>
      <c r="AM247" s="99">
        <f t="shared" si="102"/>
        <v>790.68343853245733</v>
      </c>
      <c r="AP247" s="76">
        <f t="shared" si="104"/>
        <v>851.74006710257856</v>
      </c>
      <c r="BB247" s="197">
        <v>137.34960351888623</v>
      </c>
      <c r="BD247" s="60">
        <v>0</v>
      </c>
      <c r="BE247" s="60">
        <v>1</v>
      </c>
    </row>
    <row r="248" spans="1:57" ht="15" x14ac:dyDescent="0.2">
      <c r="A248" s="53">
        <f t="shared" si="64"/>
        <v>2021</v>
      </c>
      <c r="B248" s="54">
        <v>44256</v>
      </c>
      <c r="C248" s="57"/>
      <c r="D248" s="57">
        <f>+'[7]JyP AUH Alimentar mensuall'!D174</f>
        <v>20571.439999999999</v>
      </c>
      <c r="E248" s="57">
        <f t="shared" si="84"/>
        <v>231.24345876796389</v>
      </c>
      <c r="F248" s="26">
        <v>20571.439999999999</v>
      </c>
      <c r="G248" s="104">
        <f t="shared" si="105"/>
        <v>3155588.5039350609</v>
      </c>
      <c r="H248" s="57">
        <f t="shared" si="66"/>
        <v>231.24345876796389</v>
      </c>
      <c r="I248" s="38">
        <f t="shared" si="86"/>
        <v>243.66376353638364</v>
      </c>
      <c r="J248" s="66"/>
      <c r="K248" s="121">
        <v>8.0699999999999994E-2</v>
      </c>
      <c r="L248" s="122">
        <f>+(S242/S239-1)*0.7+(V242/V239-1)*0.3</f>
        <v>7.1817713260214855E-2</v>
      </c>
      <c r="M248" s="68">
        <f t="shared" si="98"/>
        <v>0.29445255474452536</v>
      </c>
      <c r="N248" s="69">
        <f t="shared" si="91"/>
        <v>0.4078931902524181</v>
      </c>
      <c r="O248" s="125">
        <f t="shared" si="92"/>
        <v>3.1095928030516751E-2</v>
      </c>
      <c r="P248" s="77">
        <f t="shared" si="93"/>
        <v>-9.2560117070414449E-2</v>
      </c>
      <c r="Q248" s="66">
        <f t="shared" si="94"/>
        <v>9.7982208635558621E-3</v>
      </c>
      <c r="S248" s="59">
        <f>+S247*(1+T248)</f>
        <v>88.960094739985507</v>
      </c>
      <c r="T248" s="62">
        <v>4.8108074962817993E-2</v>
      </c>
      <c r="U248" s="66">
        <f t="shared" si="99"/>
        <v>0.42648849702914271</v>
      </c>
      <c r="V248" s="113">
        <v>75809</v>
      </c>
      <c r="W248" s="77">
        <f t="shared" si="62"/>
        <v>0.3329556487927634</v>
      </c>
      <c r="X248" s="66">
        <f t="shared" si="106"/>
        <v>-9.3532848236379307E-2</v>
      </c>
      <c r="Y248" s="113">
        <v>95656.412807390006</v>
      </c>
      <c r="Z248" s="102">
        <f t="shared" si="87"/>
        <v>1.1716335507744735</v>
      </c>
      <c r="AA248" s="66">
        <f t="shared" si="88"/>
        <v>0.7451450537453308</v>
      </c>
      <c r="AB248" s="113">
        <v>247059.7</v>
      </c>
      <c r="AC248" s="77">
        <f t="shared" si="96"/>
        <v>0.28708836148961936</v>
      </c>
      <c r="AD248" s="66">
        <f t="shared" si="97"/>
        <v>8.2227676344058365E-2</v>
      </c>
      <c r="AE248" s="118">
        <v>61776.100000000006</v>
      </c>
      <c r="AF248" s="66">
        <f t="shared" si="78"/>
        <v>0.95023708651921646</v>
      </c>
      <c r="AG248" s="119">
        <f>+AG247*(1+L248)</f>
        <v>280773.78272728634</v>
      </c>
      <c r="AH248" s="133">
        <f>+AH247*(1+L248)</f>
        <v>34748.3409820733</v>
      </c>
      <c r="AI248" s="102">
        <f>+AI238/AI226-1</f>
        <v>-2.7563401429715584E-2</v>
      </c>
      <c r="AJ248" s="56">
        <f t="shared" si="103"/>
        <v>852.16860685205188</v>
      </c>
      <c r="AK248" s="100">
        <f t="shared" si="65"/>
        <v>1075.2732794066446</v>
      </c>
      <c r="AL248" s="101">
        <f t="shared" si="70"/>
        <v>972.44871996005679</v>
      </c>
      <c r="AM248" s="99">
        <f t="shared" si="102"/>
        <v>1075.2732794066446</v>
      </c>
      <c r="AP248" s="76">
        <f t="shared" si="104"/>
        <v>852.16860685205188</v>
      </c>
      <c r="BB248" s="197">
        <v>140.35868392571109</v>
      </c>
      <c r="BD248" s="60">
        <v>0</v>
      </c>
      <c r="BE248" s="60">
        <v>1</v>
      </c>
    </row>
    <row r="249" spans="1:57" ht="15" x14ac:dyDescent="0.2">
      <c r="A249" s="53">
        <f t="shared" si="64"/>
        <v>2021</v>
      </c>
      <c r="B249" s="54">
        <v>44287</v>
      </c>
      <c r="C249" s="57"/>
      <c r="D249" s="57">
        <f>+'[7]JyP AUH Alimentar mensuall'!D175</f>
        <v>20571.439999999999</v>
      </c>
      <c r="E249" s="57">
        <f t="shared" si="84"/>
        <v>222.17794637481714</v>
      </c>
      <c r="F249" s="26">
        <v>20571.439999999999</v>
      </c>
      <c r="G249" s="104">
        <f t="shared" si="105"/>
        <v>3148187.6299632462</v>
      </c>
      <c r="H249" s="57">
        <f t="shared" si="66"/>
        <v>222.17794637481714</v>
      </c>
      <c r="I249" s="38">
        <f t="shared" si="86"/>
        <v>241.25583253628352</v>
      </c>
      <c r="J249" s="134"/>
      <c r="L249" s="123"/>
      <c r="M249" s="68">
        <f t="shared" si="98"/>
        <v>0.29445255474452536</v>
      </c>
      <c r="N249" s="69">
        <f t="shared" si="91"/>
        <v>0.38863958659903886</v>
      </c>
      <c r="O249" s="125">
        <f t="shared" si="92"/>
        <v>-3.9203324675416318E-2</v>
      </c>
      <c r="P249" s="77">
        <f t="shared" si="93"/>
        <v>-0.11508668147390722</v>
      </c>
      <c r="Q249" s="66">
        <f t="shared" si="94"/>
        <v>-4.1924882905692851E-3</v>
      </c>
      <c r="S249" s="59">
        <f t="shared" si="69"/>
        <v>92.589927738803141</v>
      </c>
      <c r="T249" s="62">
        <v>4.0802935399596674E-2</v>
      </c>
      <c r="U249" s="66">
        <f t="shared" si="99"/>
        <v>0.46280152829043097</v>
      </c>
      <c r="V249" s="113">
        <v>80501</v>
      </c>
      <c r="W249" s="77">
        <f t="shared" si="62"/>
        <v>0.41339846473474173</v>
      </c>
      <c r="X249" s="66">
        <f t="shared" si="106"/>
        <v>-4.9403063555689242E-2</v>
      </c>
      <c r="Y249" s="113">
        <v>93769.054376149987</v>
      </c>
      <c r="Z249" s="102">
        <f t="shared" si="87"/>
        <v>0.4936978006833812</v>
      </c>
      <c r="AA249" s="66">
        <f t="shared" si="88"/>
        <v>3.089627239295023E-2</v>
      </c>
      <c r="AB249" s="113">
        <v>251905.3</v>
      </c>
      <c r="AC249" s="77">
        <f t="shared" si="96"/>
        <v>0.29604583141468721</v>
      </c>
      <c r="AD249" s="66">
        <f t="shared" si="97"/>
        <v>1.9613073277430448E-2</v>
      </c>
      <c r="AE249" s="118">
        <v>36204.699999999997</v>
      </c>
      <c r="AF249" s="66">
        <f t="shared" si="78"/>
        <v>-0.4139367813766166</v>
      </c>
      <c r="AG249" s="119">
        <f>+AG248</f>
        <v>280773.78272728634</v>
      </c>
      <c r="AH249" s="133">
        <f t="shared" ref="AH249:AH305" si="107">+AH248*(1+L249)</f>
        <v>34748.3409820733</v>
      </c>
      <c r="AI249" s="102">
        <f t="shared" ref="AI249:AI251" si="108">+AI239/AI227-1</f>
        <v>-1.6898043221067249E-2</v>
      </c>
      <c r="AJ249" s="56">
        <f t="shared" si="103"/>
        <v>869.43582272894639</v>
      </c>
      <c r="AK249" s="100">
        <f t="shared" si="65"/>
        <v>1012.7349342001127</v>
      </c>
      <c r="AL249" s="101">
        <f t="shared" si="70"/>
        <v>959.56388404640484</v>
      </c>
      <c r="AM249" s="99">
        <f t="shared" si="102"/>
        <v>1012.7349342001127</v>
      </c>
      <c r="AP249" s="76">
        <f t="shared" si="104"/>
        <v>869.43582272894639</v>
      </c>
      <c r="BB249" s="197">
        <v>139.54783398591712</v>
      </c>
      <c r="BD249" s="60">
        <v>0</v>
      </c>
      <c r="BE249" s="60">
        <v>1</v>
      </c>
    </row>
    <row r="250" spans="1:57" ht="15" x14ac:dyDescent="0.2">
      <c r="A250" s="53">
        <f t="shared" si="64"/>
        <v>2021</v>
      </c>
      <c r="B250" s="54">
        <v>44317</v>
      </c>
      <c r="C250" s="57"/>
      <c r="D250" s="57">
        <f>+'[7]JyP AUH Alimentar mensuall'!D176</f>
        <v>20571.439999999999</v>
      </c>
      <c r="E250" s="57">
        <f t="shared" si="84"/>
        <v>215.03246472093383</v>
      </c>
      <c r="F250" s="26">
        <v>20571.439999999999</v>
      </c>
      <c r="G250" s="104">
        <f t="shared" si="105"/>
        <v>3147477.8651021807</v>
      </c>
      <c r="H250" s="57">
        <f t="shared" si="66"/>
        <v>215.03246472093383</v>
      </c>
      <c r="I250" s="38">
        <f t="shared" si="86"/>
        <v>238.57032369882396</v>
      </c>
      <c r="J250" s="112"/>
      <c r="K250" s="123"/>
      <c r="L250" s="123"/>
      <c r="M250" s="68">
        <f t="shared" si="98"/>
        <v>0.29445255474452536</v>
      </c>
      <c r="N250" s="69">
        <f t="shared" si="91"/>
        <v>0.37067877741929789</v>
      </c>
      <c r="O250" s="125">
        <f t="shared" si="92"/>
        <v>-3.2161075257347016E-2</v>
      </c>
      <c r="P250" s="77">
        <f t="shared" si="93"/>
        <v>-0.13033362584398678</v>
      </c>
      <c r="Q250" s="66">
        <f t="shared" si="94"/>
        <v>-2.0317330376320886E-2</v>
      </c>
      <c r="S250" s="59">
        <f t="shared" si="69"/>
        <v>95.666670735962271</v>
      </c>
      <c r="T250" s="62">
        <v>3.3229780736395487E-2</v>
      </c>
      <c r="U250" s="66">
        <f t="shared" si="99"/>
        <v>0.48844728646747493</v>
      </c>
      <c r="V250" s="113">
        <v>81464</v>
      </c>
      <c r="W250" s="77">
        <f t="shared" si="62"/>
        <v>0.4277426964539528</v>
      </c>
      <c r="X250" s="66">
        <f t="shared" si="106"/>
        <v>-6.0704590013522131E-2</v>
      </c>
      <c r="Y250" s="113">
        <v>83266.429345640005</v>
      </c>
      <c r="Z250" s="102">
        <f t="shared" si="87"/>
        <v>0.7163783168784581</v>
      </c>
      <c r="AA250" s="66">
        <f t="shared" si="88"/>
        <v>0.22793103041098317</v>
      </c>
      <c r="AB250" s="113">
        <v>257023.1</v>
      </c>
      <c r="AC250" s="77">
        <f t="shared" si="96"/>
        <v>0.32644966111482976</v>
      </c>
      <c r="AD250" s="66">
        <f t="shared" si="97"/>
        <v>2.0316364919674257E-2</v>
      </c>
      <c r="AE250" s="118">
        <v>35349.5</v>
      </c>
      <c r="AF250" s="66">
        <f t="shared" si="78"/>
        <v>-2.362124254585718E-2</v>
      </c>
      <c r="AG250" s="119">
        <f>+AG249</f>
        <v>280773.78272728634</v>
      </c>
      <c r="AH250" s="133">
        <f t="shared" si="107"/>
        <v>34748.3409820733</v>
      </c>
      <c r="AI250" s="102">
        <f t="shared" si="108"/>
        <v>-1.9480883312055219E-2</v>
      </c>
      <c r="AJ250" s="56">
        <f t="shared" si="103"/>
        <v>851.54003346514162</v>
      </c>
      <c r="AK250" s="100">
        <f t="shared" si="65"/>
        <v>870.38075753104613</v>
      </c>
      <c r="AL250" s="101">
        <f t="shared" si="70"/>
        <v>986.12965704593444</v>
      </c>
      <c r="AM250" s="99">
        <f t="shared" si="102"/>
        <v>870.38075753104613</v>
      </c>
      <c r="AP250" s="76">
        <f t="shared" si="104"/>
        <v>851.54003346514162</v>
      </c>
      <c r="BB250" s="197">
        <v>139.06836229692229</v>
      </c>
      <c r="BD250" s="60">
        <v>0</v>
      </c>
      <c r="BE250" s="60">
        <v>1</v>
      </c>
    </row>
    <row r="251" spans="1:57" ht="15" x14ac:dyDescent="0.2">
      <c r="A251" s="53">
        <f t="shared" si="64"/>
        <v>2021</v>
      </c>
      <c r="B251" s="54">
        <v>44348</v>
      </c>
      <c r="C251" s="57"/>
      <c r="D251" s="57">
        <f>+'[7]JyP AUH Alimentar mensuall'!D177</f>
        <v>23064.7</v>
      </c>
      <c r="E251" s="57">
        <f t="shared" si="84"/>
        <v>233.67625016220521</v>
      </c>
      <c r="F251" s="26">
        <v>23064.7</v>
      </c>
      <c r="G251" s="104">
        <f t="shared" si="105"/>
        <v>3146708.9058517027</v>
      </c>
      <c r="H251" s="57">
        <f>+F251/(S251)</f>
        <v>233.67625016220521</v>
      </c>
      <c r="I251" s="38">
        <f t="shared" si="86"/>
        <v>236.65793562009534</v>
      </c>
      <c r="J251" s="134"/>
      <c r="K251" s="121">
        <v>0.122</v>
      </c>
      <c r="L251" s="122">
        <f>+(S245/S242-1)*0.7+(V245/V242-1)*0.3</f>
        <v>0.10332462758615478</v>
      </c>
      <c r="M251" s="68">
        <f t="shared" si="98"/>
        <v>0.36768451232058741</v>
      </c>
      <c r="N251" s="69">
        <f t="shared" si="91"/>
        <v>0.36407924589812213</v>
      </c>
      <c r="O251" s="125">
        <f t="shared" si="92"/>
        <v>8.6702189204160618E-2</v>
      </c>
      <c r="P251" s="77">
        <f t="shared" si="93"/>
        <v>-8.9424901126919476E-2</v>
      </c>
      <c r="Q251" s="66">
        <f t="shared" si="94"/>
        <v>-3.0221804002773633E-2</v>
      </c>
      <c r="S251" s="59">
        <f t="shared" si="69"/>
        <v>98.703655095414078</v>
      </c>
      <c r="T251" s="62">
        <v>3.1745479758920503E-2</v>
      </c>
      <c r="U251" s="66">
        <f t="shared" si="99"/>
        <v>0.5020007839147167</v>
      </c>
      <c r="V251" s="113">
        <v>84513</v>
      </c>
      <c r="W251" s="77">
        <f t="shared" si="62"/>
        <v>0.44808439337081563</v>
      </c>
      <c r="X251" s="66">
        <f t="shared" si="106"/>
        <v>-5.3916390543901072E-2</v>
      </c>
      <c r="Y251" s="113">
        <v>106141.83536696</v>
      </c>
      <c r="Z251" s="102">
        <f t="shared" si="87"/>
        <v>0.55479468841879775</v>
      </c>
      <c r="AA251" s="66">
        <f t="shared" si="88"/>
        <v>5.2793904504081057E-2</v>
      </c>
      <c r="AB251" s="113">
        <v>407972.89999999997</v>
      </c>
      <c r="AC251" s="77">
        <f t="shared" si="96"/>
        <v>0.40016535403885301</v>
      </c>
      <c r="AD251" s="66">
        <f t="shared" si="97"/>
        <v>0.58730051890277557</v>
      </c>
      <c r="AE251" s="118">
        <v>50212</v>
      </c>
      <c r="AF251" s="66">
        <f t="shared" si="78"/>
        <v>0.42044441929871712</v>
      </c>
      <c r="AG251" s="119">
        <f>+AG250*(1+L251)+AG250*0.35</f>
        <v>408055.45321808936</v>
      </c>
      <c r="AH251" s="133">
        <f t="shared" si="107"/>
        <v>38338.700373282743</v>
      </c>
      <c r="AI251" s="102">
        <f t="shared" si="108"/>
        <v>-2.0290254137198205E-2</v>
      </c>
      <c r="AJ251" s="56">
        <f t="shared" si="103"/>
        <v>856.22968995731344</v>
      </c>
      <c r="AK251" s="100">
        <f t="shared" si="65"/>
        <v>1075.3587115325734</v>
      </c>
      <c r="AL251" s="101">
        <f t="shared" si="70"/>
        <v>986.15813442124397</v>
      </c>
      <c r="AM251" s="99">
        <f t="shared" si="102"/>
        <v>1075.3587115325734</v>
      </c>
      <c r="AP251" s="76">
        <f t="shared" si="104"/>
        <v>856.22968995731344</v>
      </c>
      <c r="BB251" s="197">
        <v>141.64246604764944</v>
      </c>
      <c r="BD251" s="60">
        <v>0</v>
      </c>
      <c r="BE251" s="60">
        <v>1</v>
      </c>
    </row>
    <row r="252" spans="1:57" ht="15" x14ac:dyDescent="0.2">
      <c r="A252" s="53">
        <f t="shared" si="64"/>
        <v>2021</v>
      </c>
      <c r="B252" s="54">
        <v>44378</v>
      </c>
      <c r="C252" s="57"/>
      <c r="D252" s="57">
        <f>+'[7]JyP AUH Alimentar mensuall'!D178</f>
        <v>23064.7</v>
      </c>
      <c r="E252" s="57">
        <f t="shared" si="84"/>
        <v>226.87668044921261</v>
      </c>
      <c r="F252" s="26">
        <v>23064.7</v>
      </c>
      <c r="G252" s="104">
        <f t="shared" si="105"/>
        <v>3145875.8153997343</v>
      </c>
      <c r="H252" s="57">
        <f t="shared" si="66"/>
        <v>226.87668044921261</v>
      </c>
      <c r="I252" s="38">
        <f t="shared" si="86"/>
        <v>234.58470346115087</v>
      </c>
      <c r="J252" s="112"/>
      <c r="K252" s="124"/>
      <c r="L252" s="124"/>
      <c r="M252" s="68">
        <f t="shared" si="98"/>
        <v>0.36768451232058741</v>
      </c>
      <c r="N252" s="69">
        <f t="shared" si="91"/>
        <v>0.35788142955415192</v>
      </c>
      <c r="O252" s="125">
        <f t="shared" si="92"/>
        <v>-2.9098249001653809E-2</v>
      </c>
      <c r="P252" s="77">
        <f t="shared" si="93"/>
        <v>-9.8821234221382448E-2</v>
      </c>
      <c r="Q252" s="66">
        <f t="shared" si="94"/>
        <v>-4.091391190153304E-2</v>
      </c>
      <c r="S252" s="59">
        <f t="shared" si="69"/>
        <v>101.66183652869137</v>
      </c>
      <c r="T252" s="62">
        <v>2.9970333220362466E-2</v>
      </c>
      <c r="U252" s="66">
        <f t="shared" si="99"/>
        <v>0.51766171625105861</v>
      </c>
      <c r="V252" s="113">
        <v>88274</v>
      </c>
      <c r="W252" s="77">
        <f t="shared" si="62"/>
        <v>0.46052283256121784</v>
      </c>
      <c r="X252" s="66">
        <f t="shared" si="106"/>
        <v>-5.7138883689840769E-2</v>
      </c>
      <c r="Y252" s="113">
        <v>107930.94576105999</v>
      </c>
      <c r="Z252" s="102">
        <f t="shared" si="87"/>
        <v>0.63368298517752519</v>
      </c>
      <c r="AA252" s="66">
        <f t="shared" si="88"/>
        <v>0.11602126892646658</v>
      </c>
      <c r="AB252" s="113">
        <v>282915.3</v>
      </c>
      <c r="AC252" s="77">
        <f t="shared" si="96"/>
        <v>0.41337089462688348</v>
      </c>
      <c r="AD252" s="66">
        <f t="shared" si="97"/>
        <v>-0.30653408596502363</v>
      </c>
      <c r="AE252" s="118">
        <v>46529</v>
      </c>
      <c r="AF252" s="66">
        <f t="shared" si="78"/>
        <v>-7.3349000238986717E-2</v>
      </c>
      <c r="AG252" s="119">
        <f>+AG250*(1+L251)</f>
        <v>309784.62926353916</v>
      </c>
      <c r="AH252" s="133">
        <f t="shared" si="107"/>
        <v>38338.700373282743</v>
      </c>
      <c r="AI252" s="102">
        <f>+AI242/AI230-1</f>
        <v>-3.7484211749360119E-3</v>
      </c>
      <c r="AJ252" s="56">
        <f t="shared" si="103"/>
        <v>868.31010548473614</v>
      </c>
      <c r="AK252" s="100">
        <f t="shared" si="65"/>
        <v>1061.6662992370725</v>
      </c>
      <c r="AL252" s="101">
        <f t="shared" si="70"/>
        <v>1002.468589433564</v>
      </c>
      <c r="AM252" s="99">
        <f t="shared" si="102"/>
        <v>1061.6662992370725</v>
      </c>
      <c r="AP252" s="76">
        <f t="shared" si="104"/>
        <v>868.31010548473614</v>
      </c>
      <c r="BB252" s="197">
        <v>141.74197076880006</v>
      </c>
      <c r="BD252" s="60">
        <v>0</v>
      </c>
      <c r="BE252" s="60">
        <v>1</v>
      </c>
    </row>
    <row r="253" spans="1:57" ht="15" x14ac:dyDescent="0.2">
      <c r="A253" s="53">
        <f t="shared" si="64"/>
        <v>2021</v>
      </c>
      <c r="B253" s="54">
        <v>44409</v>
      </c>
      <c r="C253" s="57"/>
      <c r="D253" s="57">
        <f>+'[7]JyP AUH Alimentar mensuall'!D179</f>
        <v>23064.7</v>
      </c>
      <c r="E253" s="57">
        <f t="shared" si="84"/>
        <v>221.41117511144955</v>
      </c>
      <c r="F253" s="26">
        <v>23064.7</v>
      </c>
      <c r="G253" s="104">
        <f t="shared" si="105"/>
        <v>3147043.8170040725</v>
      </c>
      <c r="H253" s="57">
        <f t="shared" si="66"/>
        <v>221.41117511144955</v>
      </c>
      <c r="I253" s="38">
        <f t="shared" si="86"/>
        <v>232.60759221587946</v>
      </c>
      <c r="J253" s="112"/>
      <c r="K253" s="124"/>
      <c r="L253" s="124"/>
      <c r="M253" s="68">
        <f t="shared" si="98"/>
        <v>0.36768451232058741</v>
      </c>
      <c r="N253" s="69">
        <f t="shared" si="91"/>
        <v>0.35205254412562059</v>
      </c>
      <c r="O253" s="125">
        <f t="shared" si="92"/>
        <v>-2.4090203219394035E-2</v>
      </c>
      <c r="P253" s="77">
        <f t="shared" si="93"/>
        <v>-9.6784175225313129E-2</v>
      </c>
      <c r="Q253" s="66">
        <f t="shared" si="94"/>
        <v>-5.2035778260900112E-2</v>
      </c>
      <c r="R253" s="77">
        <f>+AVERAGE(S246:S257)/AVERAGE(S234:S245)-1</f>
        <v>0.48409378625519839</v>
      </c>
      <c r="S253" s="59">
        <f t="shared" si="69"/>
        <v>104.17134540923759</v>
      </c>
      <c r="T253" s="62">
        <v>2.4684866674014705E-2</v>
      </c>
      <c r="U253" s="66">
        <f t="shared" si="99"/>
        <v>0.51423887270992541</v>
      </c>
      <c r="V253" s="113">
        <v>90340</v>
      </c>
      <c r="W253" s="77">
        <f t="shared" si="62"/>
        <v>0.48666216861125289</v>
      </c>
      <c r="X253" s="66">
        <f t="shared" si="106"/>
        <v>-2.7576704098672522E-2</v>
      </c>
      <c r="Y253" s="113">
        <v>106239.50695985</v>
      </c>
      <c r="Z253" s="102">
        <f t="shared" si="87"/>
        <v>0.51333505037192428</v>
      </c>
      <c r="AA253" s="66">
        <f t="shared" si="88"/>
        <v>-9.0382233800112566E-4</v>
      </c>
      <c r="AB253" s="113">
        <v>294923.39999999997</v>
      </c>
      <c r="AC253" s="77">
        <f t="shared" si="96"/>
        <v>0.46259012143146871</v>
      </c>
      <c r="AD253" s="66">
        <f t="shared" si="97"/>
        <v>4.2444152012987457E-2</v>
      </c>
      <c r="AE253" s="118">
        <v>50417.600000000006</v>
      </c>
      <c r="AF253" s="66">
        <f t="shared" si="78"/>
        <v>8.357368522856734E-2</v>
      </c>
      <c r="AG253" s="119">
        <f>+AG252</f>
        <v>309784.62926353916</v>
      </c>
      <c r="AH253" s="133">
        <f t="shared" si="107"/>
        <v>38338.700373282743</v>
      </c>
      <c r="AI253" s="102">
        <f>+AI243/AI231-1</f>
        <v>-1.357142720703175E-2</v>
      </c>
      <c r="AJ253" s="56">
        <f t="shared" si="103"/>
        <v>867.22504778160362</v>
      </c>
      <c r="AK253" s="100">
        <f t="shared" si="65"/>
        <v>1019.853459149324</v>
      </c>
      <c r="AL253" s="101">
        <f t="shared" si="70"/>
        <v>1052.2928233063233</v>
      </c>
      <c r="AM253" s="99">
        <f t="shared" si="102"/>
        <v>1019.853459149324</v>
      </c>
      <c r="AP253" s="76">
        <f t="shared" si="104"/>
        <v>867.22504778160362</v>
      </c>
      <c r="BB253" s="197">
        <v>143.67700852754544</v>
      </c>
      <c r="BD253" s="60">
        <v>0</v>
      </c>
      <c r="BE253" s="60">
        <v>1</v>
      </c>
    </row>
    <row r="254" spans="1:57" ht="15" x14ac:dyDescent="0.2">
      <c r="A254" s="53">
        <f t="shared" si="64"/>
        <v>2021</v>
      </c>
      <c r="B254" s="54">
        <v>44440</v>
      </c>
      <c r="C254" s="57"/>
      <c r="D254" s="57">
        <f>+'[7]JyP AUH Alimentar mensuall'!D180</f>
        <v>25922</v>
      </c>
      <c r="E254" s="57">
        <f t="shared" si="84"/>
        <v>240.31650622660462</v>
      </c>
      <c r="F254" s="26">
        <v>25922</v>
      </c>
      <c r="G254" s="104">
        <f t="shared" si="105"/>
        <v>3148309.2299422119</v>
      </c>
      <c r="H254" s="57">
        <f t="shared" si="66"/>
        <v>240.31650622660462</v>
      </c>
      <c r="I254" s="38">
        <f t="shared" si="86"/>
        <v>231.27934163068753</v>
      </c>
      <c r="J254" s="112"/>
      <c r="K254" s="121">
        <v>0.1239</v>
      </c>
      <c r="L254" s="122">
        <f>+(S248/S245-1)*0.7+(V248/V245-1)*0.3</f>
        <v>0.13077877584507466</v>
      </c>
      <c r="M254" s="68">
        <f t="shared" si="98"/>
        <v>0.42987558504814172</v>
      </c>
      <c r="N254" s="69">
        <f t="shared" si="91"/>
        <v>0.35624710970681561</v>
      </c>
      <c r="O254" s="125">
        <f t="shared" si="92"/>
        <v>8.5385622950778783E-2</v>
      </c>
      <c r="P254" s="77">
        <f t="shared" si="93"/>
        <v>-6.219966478075889E-2</v>
      </c>
      <c r="Q254" s="66">
        <f t="shared" si="94"/>
        <v>-5.9498344163534833E-2</v>
      </c>
      <c r="S254" s="59">
        <f t="shared" si="69"/>
        <v>107.86608213901482</v>
      </c>
      <c r="T254" s="62">
        <v>3.5467879533113811E-2</v>
      </c>
      <c r="U254" s="66">
        <f t="shared" si="99"/>
        <v>0.52471217096959366</v>
      </c>
      <c r="V254" s="113">
        <v>94157</v>
      </c>
      <c r="W254" s="77">
        <f t="shared" si="62"/>
        <v>0.52089356959408173</v>
      </c>
      <c r="X254" s="66">
        <f>+W254-U254</f>
        <v>-3.8186013755119319E-3</v>
      </c>
      <c r="Y254" s="113">
        <v>118218.24006279001</v>
      </c>
      <c r="Z254" s="102">
        <f t="shared" si="87"/>
        <v>0.61728083181839311</v>
      </c>
      <c r="AA254" s="66">
        <f>+Z254-U254</f>
        <v>9.2568660848799444E-2</v>
      </c>
      <c r="AB254" s="113">
        <v>318388.2</v>
      </c>
      <c r="AC254" s="77">
        <f t="shared" si="96"/>
        <v>0.48555935202202694</v>
      </c>
      <c r="AD254" s="66">
        <f t="shared" si="97"/>
        <v>7.9562354157045601E-2</v>
      </c>
      <c r="AE254" s="118">
        <v>46590.2</v>
      </c>
      <c r="AF254" s="66">
        <f t="shared" si="78"/>
        <v>-7.5913966551363177E-2</v>
      </c>
      <c r="AG254" s="119">
        <f>+AG253*(1+L254)</f>
        <v>350297.88385424513</v>
      </c>
      <c r="AH254" s="133">
        <f t="shared" si="107"/>
        <v>43352.588675591767</v>
      </c>
      <c r="AI254" s="102">
        <f>+AI244/AI232-1</f>
        <v>-6.2819641647156033E-3</v>
      </c>
      <c r="AJ254" s="56">
        <f t="shared" si="103"/>
        <v>872.90646079694511</v>
      </c>
      <c r="AK254" s="100">
        <f t="shared" si="65"/>
        <v>1095.9723178824054</v>
      </c>
      <c r="AL254" s="101">
        <f t="shared" si="70"/>
        <v>1059.1640254229339</v>
      </c>
      <c r="AM254" s="99">
        <f t="shared" si="102"/>
        <v>1095.9723178824054</v>
      </c>
      <c r="AP254" s="76">
        <f t="shared" si="104"/>
        <v>872.90646079694511</v>
      </c>
      <c r="BB254" s="197">
        <v>144.28967755939078</v>
      </c>
      <c r="BD254" s="60">
        <v>0</v>
      </c>
      <c r="BE254" s="60">
        <v>1</v>
      </c>
    </row>
    <row r="255" spans="1:57" ht="15" x14ac:dyDescent="0.2">
      <c r="A255" s="53">
        <f t="shared" si="64"/>
        <v>2021</v>
      </c>
      <c r="B255" s="54">
        <v>44470</v>
      </c>
      <c r="C255" s="57"/>
      <c r="D255" s="57">
        <f>+'[7]JyP AUH Alimentar mensuall'!D181</f>
        <v>25922</v>
      </c>
      <c r="E255" s="57">
        <f t="shared" si="84"/>
        <v>232.15335617691994</v>
      </c>
      <c r="F255" s="26">
        <v>25922</v>
      </c>
      <c r="G255" s="104">
        <f t="shared" si="105"/>
        <v>3149680.1783193918</v>
      </c>
      <c r="H255" s="57">
        <f t="shared" si="66"/>
        <v>232.15335617691994</v>
      </c>
      <c r="I255" s="38">
        <f t="shared" si="86"/>
        <v>230.04485855406332</v>
      </c>
      <c r="J255" s="112"/>
      <c r="K255" s="116"/>
      <c r="L255" s="116"/>
      <c r="M255" s="68">
        <f t="shared" si="98"/>
        <v>0.42987558504814172</v>
      </c>
      <c r="N255" s="69">
        <f t="shared" si="91"/>
        <v>0.36021204495081527</v>
      </c>
      <c r="O255" s="125">
        <f t="shared" si="92"/>
        <v>-3.3968328592407615E-2</v>
      </c>
      <c r="P255" s="77">
        <f t="shared" si="93"/>
        <v>-5.9982863039716672E-2</v>
      </c>
      <c r="Q255" s="66">
        <f t="shared" si="94"/>
        <v>-6.6130488232558293E-2</v>
      </c>
      <c r="S255" s="59">
        <f t="shared" si="69"/>
        <v>111.65895004440644</v>
      </c>
      <c r="T255" s="62">
        <v>3.5162748383717801E-2</v>
      </c>
      <c r="U255" s="66">
        <f t="shared" si="99"/>
        <v>0.52111650822867417</v>
      </c>
      <c r="V255" s="113">
        <v>97538</v>
      </c>
      <c r="W255" s="77">
        <f t="shared" si="62"/>
        <v>0.50623880412625866</v>
      </c>
      <c r="X255" s="66">
        <f t="shared" ref="X255:X263" si="109">+W255-U255</f>
        <v>-1.4877704102415512E-2</v>
      </c>
      <c r="Y255" s="113">
        <v>114648.94774339</v>
      </c>
      <c r="Z255" s="102">
        <f t="shared" si="87"/>
        <v>0.60580573458438347</v>
      </c>
      <c r="AA255" s="66">
        <f t="shared" ref="AA255:AA258" si="110">+Z255-U255</f>
        <v>8.4689226355709302E-2</v>
      </c>
      <c r="AB255" s="113">
        <v>324135.10000000003</v>
      </c>
      <c r="AC255" s="77">
        <f t="shared" si="96"/>
        <v>0.49607904497628552</v>
      </c>
      <c r="AD255" s="66">
        <f t="shared" si="97"/>
        <v>1.8049977982852461E-2</v>
      </c>
      <c r="AE255" s="118">
        <v>59054.2</v>
      </c>
      <c r="AF255" s="66">
        <f t="shared" si="78"/>
        <v>0.26752407158586999</v>
      </c>
      <c r="AG255" s="119">
        <f>+AG254*(1+L255)</f>
        <v>350297.88385424513</v>
      </c>
      <c r="AH255" s="133">
        <f t="shared" si="107"/>
        <v>43352.588675591767</v>
      </c>
      <c r="AI255" s="102">
        <f>+AI245/AI233-1</f>
        <v>-9.2062811967499325E-3</v>
      </c>
      <c r="AJ255" s="56">
        <f t="shared" si="103"/>
        <v>873.53499169757038</v>
      </c>
      <c r="AK255" s="100">
        <f t="shared" si="65"/>
        <v>1026.7779492624143</v>
      </c>
      <c r="AL255" s="101">
        <f t="shared" si="70"/>
        <v>1047.5345754313812</v>
      </c>
      <c r="AM255" s="99">
        <f t="shared" si="102"/>
        <v>1026.7779492624143</v>
      </c>
      <c r="AP255" s="76">
        <f t="shared" si="104"/>
        <v>873.53499169757038</v>
      </c>
      <c r="BB255" s="197">
        <v>143.53730765532941</v>
      </c>
      <c r="BD255" s="60">
        <v>0</v>
      </c>
      <c r="BE255" s="60">
        <v>1</v>
      </c>
    </row>
    <row r="256" spans="1:57" ht="15" x14ac:dyDescent="0.2">
      <c r="A256" s="53">
        <f t="shared" si="64"/>
        <v>2021</v>
      </c>
      <c r="B256" s="54">
        <v>44501</v>
      </c>
      <c r="C256" s="57"/>
      <c r="D256" s="57">
        <f>+'[7]JyP AUH Alimentar mensuall'!D182</f>
        <v>25922</v>
      </c>
      <c r="E256" s="57">
        <f t="shared" si="84"/>
        <v>226.42599088912152</v>
      </c>
      <c r="F256" s="26">
        <v>25922</v>
      </c>
      <c r="G256" s="104">
        <f t="shared" si="105"/>
        <v>3151165.4637912302</v>
      </c>
      <c r="H256" s="57">
        <f t="shared" si="66"/>
        <v>226.42599088912152</v>
      </c>
      <c r="I256" s="38">
        <f t="shared" si="86"/>
        <v>228.96346336905367</v>
      </c>
      <c r="J256" s="112"/>
      <c r="K256" s="116"/>
      <c r="L256" s="116"/>
      <c r="M256" s="68">
        <f t="shared" si="98"/>
        <v>0.42987558504814172</v>
      </c>
      <c r="N256" s="69">
        <f t="shared" si="91"/>
        <v>0.36396570403475881</v>
      </c>
      <c r="O256" s="125">
        <f t="shared" si="92"/>
        <v>-2.4670611625505434E-2</v>
      </c>
      <c r="P256" s="77">
        <f t="shared" si="93"/>
        <v>-5.4204653604330244E-2</v>
      </c>
      <c r="Q256" s="66">
        <f t="shared" si="94"/>
        <v>-7.28415215115088E-2</v>
      </c>
      <c r="S256" s="59">
        <f t="shared" si="69"/>
        <v>114.48332366001983</v>
      </c>
      <c r="T256" s="62">
        <v>2.5294646013509503E-2</v>
      </c>
      <c r="U256" s="66">
        <f t="shared" si="99"/>
        <v>0.51182345155033038</v>
      </c>
      <c r="V256" s="113">
        <v>100590</v>
      </c>
      <c r="W256" s="77">
        <f t="shared" ref="W256:W263" si="111">+V256/V244-1</f>
        <v>0.53406231413277205</v>
      </c>
      <c r="X256" s="66">
        <f t="shared" si="109"/>
        <v>2.2238862582441676E-2</v>
      </c>
      <c r="Y256" s="113">
        <v>119314.64918459</v>
      </c>
      <c r="Z256" s="102">
        <f t="shared" si="87"/>
        <v>0.58947634536849325</v>
      </c>
      <c r="AA256" s="66">
        <f t="shared" si="110"/>
        <v>7.7652893818162871E-2</v>
      </c>
      <c r="AB256" s="113">
        <v>333677.2</v>
      </c>
      <c r="AC256" s="77">
        <f t="shared" si="96"/>
        <v>0.49109749056661101</v>
      </c>
      <c r="AD256" s="66">
        <f t="shared" si="97"/>
        <v>2.9438650735449379E-2</v>
      </c>
      <c r="AE256" s="118">
        <v>60846.600000000006</v>
      </c>
      <c r="AF256" s="66">
        <f t="shared" si="78"/>
        <v>3.0351778535650409E-2</v>
      </c>
      <c r="AG256" s="119">
        <f>+AG255*(1+L256)</f>
        <v>350297.88385424513</v>
      </c>
      <c r="AH256" s="133">
        <f t="shared" si="107"/>
        <v>43352.588675591767</v>
      </c>
      <c r="AI256" s="102">
        <f>+AI246/AI234-1</f>
        <v>-7.3711519155488125E-2</v>
      </c>
      <c r="AJ256" s="56">
        <f t="shared" si="103"/>
        <v>878.64325374341229</v>
      </c>
      <c r="AK256" s="100">
        <f t="shared" si="65"/>
        <v>1042.2011291261749</v>
      </c>
      <c r="AL256" s="101">
        <f t="shared" si="70"/>
        <v>1054.9837987569981</v>
      </c>
      <c r="AM256" s="99">
        <f t="shared" si="102"/>
        <v>1042.2011291261749</v>
      </c>
      <c r="AP256" s="76">
        <f t="shared" si="104"/>
        <v>878.64325374341229</v>
      </c>
      <c r="BB256" s="197">
        <v>145.91328153885377</v>
      </c>
      <c r="BD256" s="60">
        <v>0</v>
      </c>
      <c r="BE256" s="60">
        <v>1</v>
      </c>
    </row>
    <row r="257" spans="1:57" s="97" customFormat="1" ht="15" x14ac:dyDescent="0.2">
      <c r="A257" s="80">
        <f t="shared" si="64"/>
        <v>2021</v>
      </c>
      <c r="B257" s="81">
        <v>44531</v>
      </c>
      <c r="C257" s="57"/>
      <c r="D257" s="57">
        <f>+'[7]JyP AUH Alimentar mensuall'!D183</f>
        <v>29062</v>
      </c>
      <c r="E257" s="57">
        <f>+D257/(S257)</f>
        <v>244.46613920795622</v>
      </c>
      <c r="F257" s="126">
        <v>29062</v>
      </c>
      <c r="G257" s="108">
        <f t="shared" si="105"/>
        <v>3152774.6220714189</v>
      </c>
      <c r="H257" s="57">
        <f t="shared" si="66"/>
        <v>244.46613920795622</v>
      </c>
      <c r="I257" s="86">
        <f>+AVERAGE(H246:H257)</f>
        <v>229.1946629530878</v>
      </c>
      <c r="J257" s="135"/>
      <c r="K257" s="136">
        <v>0.1211</v>
      </c>
      <c r="L257" s="127">
        <f>+(S251/S248-1)*0.7+(V251/V248-1)*0.3</f>
        <v>0.11111357988767968</v>
      </c>
      <c r="M257" s="87">
        <f>+F257/F245-1</f>
        <v>0.52674302220467584</v>
      </c>
      <c r="N257" s="88">
        <f t="shared" si="91"/>
        <v>0.38023684898329146</v>
      </c>
      <c r="O257" s="128">
        <f t="shared" si="92"/>
        <v>7.9673487341251237E-2</v>
      </c>
      <c r="P257" s="95">
        <f t="shared" si="93"/>
        <v>1.1479064035054387E-2</v>
      </c>
      <c r="Q257" s="93">
        <f t="shared" si="94"/>
        <v>-7.1440341272985597E-2</v>
      </c>
      <c r="R257" s="83"/>
      <c r="S257" s="91">
        <f t="shared" si="69"/>
        <v>118.87944929370475</v>
      </c>
      <c r="T257" s="92">
        <v>3.8399703058412671E-2</v>
      </c>
      <c r="U257" s="93">
        <f t="shared" si="99"/>
        <v>0.50941633543466414</v>
      </c>
      <c r="V257" s="117">
        <v>102589</v>
      </c>
      <c r="W257" s="95">
        <f t="shared" si="111"/>
        <v>0.53417876744081716</v>
      </c>
      <c r="X257" s="93">
        <f t="shared" si="109"/>
        <v>2.4762432006153023E-2</v>
      </c>
      <c r="Y257" s="117">
        <v>141115.49399816999</v>
      </c>
      <c r="Z257" s="102">
        <f t="shared" si="87"/>
        <v>0.86740642841168425</v>
      </c>
      <c r="AA257" s="66">
        <f t="shared" si="110"/>
        <v>0.35799009297702011</v>
      </c>
      <c r="AB257" s="117">
        <v>529695.20000000007</v>
      </c>
      <c r="AC257" s="77">
        <f t="shared" si="96"/>
        <v>0.6191821481792823</v>
      </c>
      <c r="AD257" s="66">
        <f t="shared" si="97"/>
        <v>0.58744798865490377</v>
      </c>
      <c r="AE257" s="129">
        <v>62759.3</v>
      </c>
      <c r="AF257" s="66">
        <f t="shared" si="78"/>
        <v>3.1434788468049035E-2</v>
      </c>
      <c r="AG257" s="130">
        <f>+AG256*(1+L257)+AG256*0.35</f>
        <v>511824.9951053547</v>
      </c>
      <c r="AH257" s="137">
        <f t="shared" si="107"/>
        <v>48169.650000734851</v>
      </c>
      <c r="AI257" s="103"/>
      <c r="AJ257" s="83">
        <f t="shared" si="103"/>
        <v>862.96664906768365</v>
      </c>
      <c r="AK257" s="100">
        <f t="shared" si="65"/>
        <v>1187.0470029645633</v>
      </c>
      <c r="AL257" s="101">
        <f t="shared" si="70"/>
        <v>1085.3420271177174</v>
      </c>
      <c r="AM257" s="99">
        <f t="shared" si="102"/>
        <v>1187.0470029645633</v>
      </c>
      <c r="AN257" s="71"/>
      <c r="AO257" s="71"/>
      <c r="AP257" s="76">
        <f t="shared" si="104"/>
        <v>862.96664906768365</v>
      </c>
      <c r="AQ257" s="71"/>
      <c r="AR257" s="71"/>
      <c r="AS257" s="71"/>
      <c r="AT257" s="71"/>
      <c r="AU257" s="71"/>
      <c r="AV257" s="71"/>
      <c r="AW257" s="71"/>
      <c r="AX257" s="71"/>
      <c r="AY257" s="71"/>
      <c r="AZ257" s="71"/>
      <c r="BA257" s="71"/>
      <c r="BB257" s="197">
        <v>150.01895105262656</v>
      </c>
      <c r="BC257" s="71"/>
      <c r="BD257" s="60">
        <v>0</v>
      </c>
      <c r="BE257" s="60">
        <v>1</v>
      </c>
    </row>
    <row r="258" spans="1:57" ht="15" x14ac:dyDescent="0.2">
      <c r="A258" s="53">
        <f t="shared" si="64"/>
        <v>2022</v>
      </c>
      <c r="B258" s="54">
        <v>44562</v>
      </c>
      <c r="C258" s="57"/>
      <c r="D258" s="57">
        <f>+'[7]JyP AUH Alimentar mensuall'!D184</f>
        <v>29062</v>
      </c>
      <c r="E258" s="57">
        <f t="shared" si="84"/>
        <v>235.34491875007237</v>
      </c>
      <c r="F258" s="26">
        <v>29062</v>
      </c>
      <c r="G258" s="104">
        <f t="shared" si="105"/>
        <v>3154517.984152175</v>
      </c>
      <c r="H258" s="57">
        <f t="shared" si="66"/>
        <v>235.34491875007237</v>
      </c>
      <c r="I258" s="38">
        <f t="shared" si="86"/>
        <v>229.44953955361404</v>
      </c>
      <c r="J258" s="112"/>
      <c r="K258" s="116"/>
      <c r="L258" s="63"/>
      <c r="M258" s="68">
        <f t="shared" si="98"/>
        <v>0.52674302220467584</v>
      </c>
      <c r="N258" s="69">
        <f t="shared" si="91"/>
        <v>0.39571866431219394</v>
      </c>
      <c r="O258" s="125">
        <f t="shared" si="92"/>
        <v>-3.7310772311599516E-2</v>
      </c>
      <c r="P258" s="77">
        <f t="shared" si="93"/>
        <v>1.3167018010187936E-2</v>
      </c>
      <c r="Q258" s="66">
        <f t="shared" si="94"/>
        <v>-6.866845866295701E-2</v>
      </c>
      <c r="S258" s="59">
        <f t="shared" si="69"/>
        <v>123.48683861266099</v>
      </c>
      <c r="T258" s="62">
        <v>3.875681916706375E-2</v>
      </c>
      <c r="U258" s="66">
        <f t="shared" si="99"/>
        <v>0.50690162141591122</v>
      </c>
      <c r="V258" s="113">
        <v>107358</v>
      </c>
      <c r="W258" s="77">
        <f t="shared" si="111"/>
        <v>0.57647577092511004</v>
      </c>
      <c r="X258" s="66">
        <f t="shared" si="109"/>
        <v>6.9574149509198824E-2</v>
      </c>
      <c r="Y258" s="113">
        <v>130250.48301856001</v>
      </c>
      <c r="Z258" s="102">
        <f t="shared" si="87"/>
        <v>0.51174993558156268</v>
      </c>
      <c r="AA258" s="66">
        <f t="shared" si="110"/>
        <v>4.8483141656514572E-3</v>
      </c>
      <c r="AB258" s="113">
        <v>381932.99999999994</v>
      </c>
      <c r="AC258" s="77">
        <f t="shared" si="96"/>
        <v>0.63527557086266917</v>
      </c>
      <c r="AD258" s="66">
        <f t="shared" si="97"/>
        <v>-0.27895703038275621</v>
      </c>
      <c r="AE258" s="118">
        <v>60748.600000000006</v>
      </c>
      <c r="AF258" s="66">
        <f t="shared" si="78"/>
        <v>-3.2038279585654972E-2</v>
      </c>
      <c r="AG258" s="119">
        <f>+AG256*(1+L257)</f>
        <v>389220.7357563689</v>
      </c>
      <c r="AH258" s="133">
        <f t="shared" si="107"/>
        <v>48169.650000734851</v>
      </c>
      <c r="AI258" s="102"/>
      <c r="AJ258" s="56">
        <f t="shared" si="103"/>
        <v>869.38819720495042</v>
      </c>
      <c r="AK258" s="100">
        <f t="shared" si="65"/>
        <v>1054.7721885335038</v>
      </c>
      <c r="AL258" s="101">
        <f t="shared" si="70"/>
        <v>1094.6734402080808</v>
      </c>
      <c r="AM258" s="99">
        <f t="shared" si="102"/>
        <v>1054.7721885335038</v>
      </c>
      <c r="AP258" s="76">
        <f t="shared" si="104"/>
        <v>869.38819720495042</v>
      </c>
      <c r="BB258" s="197">
        <v>147.42473118411638</v>
      </c>
      <c r="BD258" s="60">
        <v>0</v>
      </c>
      <c r="BE258" s="60">
        <v>1</v>
      </c>
    </row>
    <row r="259" spans="1:57" ht="15" x14ac:dyDescent="0.2">
      <c r="A259" s="53">
        <f t="shared" si="64"/>
        <v>2022</v>
      </c>
      <c r="B259" s="54">
        <v>44593</v>
      </c>
      <c r="C259" s="57"/>
      <c r="D259" s="57">
        <f>+'[7]JyP AUH Alimentar mensuall'!D185</f>
        <v>29062</v>
      </c>
      <c r="E259" s="57">
        <f t="shared" si="84"/>
        <v>224.7923442670961</v>
      </c>
      <c r="F259" s="26">
        <v>29062</v>
      </c>
      <c r="G259" s="104">
        <f t="shared" si="105"/>
        <v>3153333.1229002262</v>
      </c>
      <c r="H259" s="57">
        <f t="shared" si="66"/>
        <v>224.7923442670961</v>
      </c>
      <c r="I259" s="38">
        <f t="shared" si="86"/>
        <v>229.49310259202937</v>
      </c>
      <c r="J259" s="112"/>
      <c r="K259" s="116"/>
      <c r="L259" s="63"/>
      <c r="M259" s="68">
        <f t="shared" si="98"/>
        <v>0.52674302220467584</v>
      </c>
      <c r="N259" s="69">
        <f t="shared" si="91"/>
        <v>0.41046722661697443</v>
      </c>
      <c r="O259" s="125">
        <f t="shared" si="92"/>
        <v>-4.4838760654028476E-2</v>
      </c>
      <c r="P259" s="77">
        <f t="shared" si="93"/>
        <v>2.3309288883013313E-3</v>
      </c>
      <c r="Q259" s="66">
        <f t="shared" si="94"/>
        <v>-6.5693518491586889E-2</v>
      </c>
      <c r="S259" s="59">
        <f t="shared" si="69"/>
        <v>129.28376228626723</v>
      </c>
      <c r="T259" s="62">
        <v>4.6943656010089985E-2</v>
      </c>
      <c r="U259" s="66">
        <f t="shared" si="99"/>
        <v>0.52319256864397756</v>
      </c>
      <c r="V259" s="113">
        <v>112413</v>
      </c>
      <c r="W259" s="77">
        <f t="shared" si="111"/>
        <v>0.554963827756491</v>
      </c>
      <c r="X259" s="66">
        <f t="shared" si="109"/>
        <v>3.1771259112513439E-2</v>
      </c>
      <c r="Y259" s="113">
        <v>129767.11713798001</v>
      </c>
      <c r="Z259" s="102">
        <v>0.59201964821519026</v>
      </c>
      <c r="AA259" s="66">
        <f>+Z259-U259</f>
        <v>6.8827079571212701E-2</v>
      </c>
      <c r="AB259" s="113">
        <v>367074.1</v>
      </c>
      <c r="AC259" s="77">
        <f t="shared" si="96"/>
        <v>0.60794233251755125</v>
      </c>
      <c r="AD259" s="66">
        <f t="shared" si="97"/>
        <v>-3.8904467537499987E-2</v>
      </c>
      <c r="AE259" s="118">
        <v>57444</v>
      </c>
      <c r="AF259" s="66">
        <f t="shared" si="78"/>
        <v>-5.4397961434502262E-2</v>
      </c>
      <c r="AG259" s="119">
        <f>+AG258</f>
        <v>389220.7357563689</v>
      </c>
      <c r="AH259" s="133">
        <f t="shared" si="107"/>
        <v>48169.650000734851</v>
      </c>
      <c r="AJ259" s="56">
        <f t="shared" si="103"/>
        <v>869.50594577445031</v>
      </c>
      <c r="AK259" s="100">
        <f t="shared" si="65"/>
        <v>1003.7387127599404</v>
      </c>
      <c r="AL259" s="101">
        <f t="shared" si="70"/>
        <v>1081.8526347526692</v>
      </c>
      <c r="AM259" s="99">
        <f t="shared" si="102"/>
        <v>1003.7387127599404</v>
      </c>
      <c r="AP259" s="76">
        <f t="shared" si="104"/>
        <v>869.50594577445031</v>
      </c>
      <c r="BB259" s="197">
        <v>149.75355074201602</v>
      </c>
      <c r="BD259" s="60">
        <v>0</v>
      </c>
      <c r="BE259" s="60">
        <v>1</v>
      </c>
    </row>
    <row r="260" spans="1:57" ht="15" x14ac:dyDescent="0.2">
      <c r="A260" s="53">
        <f t="shared" si="64"/>
        <v>2022</v>
      </c>
      <c r="B260" s="54">
        <v>44621</v>
      </c>
      <c r="C260" s="57"/>
      <c r="D260" s="57">
        <f>+'[7]JyP AUH Alimentar mensuall'!D186</f>
        <v>32630</v>
      </c>
      <c r="E260" s="57">
        <f t="shared" si="84"/>
        <v>236.47839770685906</v>
      </c>
      <c r="F260" s="26">
        <v>32630</v>
      </c>
      <c r="G260" s="104">
        <f t="shared" si="105"/>
        <v>3152575.3057452827</v>
      </c>
      <c r="H260" s="57">
        <f t="shared" si="66"/>
        <v>236.47839770685906</v>
      </c>
      <c r="I260" s="38">
        <f t="shared" si="86"/>
        <v>229.92934750360402</v>
      </c>
      <c r="J260" s="112"/>
      <c r="K260" s="121">
        <v>0.12280000000000001</v>
      </c>
      <c r="L260" s="122">
        <f>+(S254/S251-1)*0.7+(V254/V251-1)*0.3</f>
        <v>9.9213132260825454E-2</v>
      </c>
      <c r="M260" s="68">
        <f t="shared" si="98"/>
        <v>0.58617967434462548</v>
      </c>
      <c r="N260" s="69">
        <f t="shared" si="91"/>
        <v>0.43592125942630977</v>
      </c>
      <c r="O260" s="125">
        <f t="shared" si="92"/>
        <v>5.1985993908572281E-2</v>
      </c>
      <c r="P260" s="77">
        <f t="shared" si="93"/>
        <v>2.2638214143596791E-2</v>
      </c>
      <c r="Q260" s="66">
        <f t="shared" si="94"/>
        <v>-5.636626404126277E-2</v>
      </c>
      <c r="S260" s="59">
        <f t="shared" si="69"/>
        <v>137.98300528257329</v>
      </c>
      <c r="T260" s="62">
        <v>6.7287978339025445E-2</v>
      </c>
      <c r="U260" s="66">
        <f t="shared" si="99"/>
        <v>0.55106630322138273</v>
      </c>
      <c r="V260" s="113">
        <v>121220</v>
      </c>
      <c r="W260" s="77">
        <f t="shared" si="111"/>
        <v>0.59901858618369852</v>
      </c>
      <c r="X260" s="66">
        <f t="shared" si="109"/>
        <v>4.7952282962315795E-2</v>
      </c>
      <c r="Y260" s="138">
        <f t="shared" ref="Y260:Y304" si="112">+Y248*(1+Z260)</f>
        <v>148640.40454346084</v>
      </c>
      <c r="Z260" s="139">
        <v>0.55389900353839661</v>
      </c>
      <c r="AA260" s="66">
        <f t="shared" ref="AA260:AA268" si="113">+Z260-U260</f>
        <v>2.8327003170138809E-3</v>
      </c>
      <c r="AB260" s="113">
        <v>390120.8</v>
      </c>
      <c r="AC260" s="77">
        <f t="shared" si="96"/>
        <v>0.5790547790675693</v>
      </c>
      <c r="AD260" s="66">
        <f t="shared" si="97"/>
        <v>6.2784870956572592E-2</v>
      </c>
      <c r="AE260" s="118">
        <v>104740.1</v>
      </c>
      <c r="AF260" s="66">
        <f t="shared" si="78"/>
        <v>0.82334273379291156</v>
      </c>
      <c r="AG260" s="119">
        <f>+AG259*(1+L260)</f>
        <v>427836.5440916213</v>
      </c>
      <c r="AH260" s="133">
        <f t="shared" si="107"/>
        <v>52948.711857215429</v>
      </c>
      <c r="AJ260" s="56">
        <f t="shared" si="103"/>
        <v>878.51398620979023</v>
      </c>
      <c r="AK260" s="100">
        <f t="shared" si="65"/>
        <v>1077.23704262755</v>
      </c>
      <c r="AL260" s="101">
        <f t="shared" si="70"/>
        <v>1045.2493146403315</v>
      </c>
      <c r="AM260" s="99">
        <f t="shared" si="102"/>
        <v>1077.23704262755</v>
      </c>
      <c r="AP260" s="76">
        <f t="shared" si="104"/>
        <v>878.51398620979023</v>
      </c>
      <c r="BB260" s="197">
        <v>149.15879525099672</v>
      </c>
      <c r="BD260" s="60">
        <v>0</v>
      </c>
      <c r="BE260" s="60">
        <v>1</v>
      </c>
    </row>
    <row r="261" spans="1:57" ht="15" x14ac:dyDescent="0.2">
      <c r="A261" s="53">
        <f t="shared" si="64"/>
        <v>2022</v>
      </c>
      <c r="B261" s="54">
        <v>44652</v>
      </c>
      <c r="C261" s="57"/>
      <c r="D261" s="57">
        <f>+'[7]JyP AUH Alimentar mensuall'!D187</f>
        <v>32630</v>
      </c>
      <c r="E261" s="57">
        <f t="shared" si="84"/>
        <v>222.99328231996429</v>
      </c>
      <c r="F261" s="26">
        <v>32630</v>
      </c>
      <c r="G261" s="104">
        <f t="shared" si="105"/>
        <v>3152324.0050162552</v>
      </c>
      <c r="H261" s="57">
        <f t="shared" si="66"/>
        <v>222.99328231996429</v>
      </c>
      <c r="I261" s="38">
        <f t="shared" si="86"/>
        <v>229.99729216569963</v>
      </c>
      <c r="J261" s="112"/>
      <c r="L261" s="123"/>
      <c r="M261" s="68">
        <f t="shared" si="98"/>
        <v>0.58617967434462548</v>
      </c>
      <c r="N261" s="69">
        <f t="shared" si="91"/>
        <v>0.46028811704227546</v>
      </c>
      <c r="O261" s="125">
        <f t="shared" si="92"/>
        <v>-5.7024724108673319E-2</v>
      </c>
      <c r="P261" s="77">
        <f t="shared" si="93"/>
        <v>3.6697429175607255E-3</v>
      </c>
      <c r="Q261" s="66">
        <f t="shared" si="94"/>
        <v>-4.6666396630600238E-2</v>
      </c>
      <c r="S261" s="59">
        <f t="shared" si="69"/>
        <v>146.32727793647388</v>
      </c>
      <c r="T261" s="62">
        <v>6.0473191149971628E-2</v>
      </c>
      <c r="U261" s="66">
        <f t="shared" si="99"/>
        <v>0.58038008571800792</v>
      </c>
      <c r="V261" s="113">
        <v>128406</v>
      </c>
      <c r="W261" s="77">
        <f t="shared" si="111"/>
        <v>0.59508577533198337</v>
      </c>
      <c r="X261" s="66">
        <f t="shared" si="109"/>
        <v>1.4705689613975448E-2</v>
      </c>
      <c r="Y261" s="138">
        <f t="shared" si="112"/>
        <v>156343.12991251433</v>
      </c>
      <c r="Z261" s="139">
        <v>0.66732117490863763</v>
      </c>
      <c r="AA261" s="66">
        <f t="shared" si="113"/>
        <v>8.6941089190629706E-2</v>
      </c>
      <c r="AB261" s="113">
        <v>416073.80000000005</v>
      </c>
      <c r="AC261" s="77">
        <f t="shared" si="96"/>
        <v>0.65170720901862755</v>
      </c>
      <c r="AD261" s="66">
        <f t="shared" si="97"/>
        <v>6.652554798411181E-2</v>
      </c>
      <c r="AE261" s="118">
        <v>71056.399999999994</v>
      </c>
      <c r="AF261" s="66">
        <f t="shared" si="78"/>
        <v>-0.32159316250414127</v>
      </c>
      <c r="AG261" s="119">
        <f>+AG260</f>
        <v>427836.5440916213</v>
      </c>
      <c r="AH261" s="133">
        <f t="shared" si="107"/>
        <v>52948.711857215429</v>
      </c>
      <c r="AJ261" s="56">
        <f t="shared" si="103"/>
        <v>877.52606219973438</v>
      </c>
      <c r="AK261" s="100">
        <f t="shared" si="65"/>
        <v>1068.4482901430636</v>
      </c>
      <c r="AL261" s="101">
        <f t="shared" si="70"/>
        <v>1049.8080151768515</v>
      </c>
      <c r="AM261" s="99">
        <f t="shared" si="102"/>
        <v>1068.4482901430636</v>
      </c>
      <c r="AP261" s="76">
        <f t="shared" si="104"/>
        <v>877.52606219973438</v>
      </c>
      <c r="BB261" s="197">
        <v>150.66990841289967</v>
      </c>
      <c r="BD261" s="60">
        <v>0</v>
      </c>
      <c r="BE261" s="60">
        <v>1</v>
      </c>
    </row>
    <row r="262" spans="1:57" ht="15" x14ac:dyDescent="0.2">
      <c r="A262" s="53">
        <f t="shared" ref="A262:A305" si="114">YEAR(B262)</f>
        <v>2022</v>
      </c>
      <c r="B262" s="54">
        <v>44682</v>
      </c>
      <c r="C262" s="57"/>
      <c r="D262" s="57">
        <f>+'[7]JyP AUH Alimentar mensuall'!D188</f>
        <v>32630</v>
      </c>
      <c r="E262" s="57">
        <f t="shared" si="84"/>
        <v>212.2730111480852</v>
      </c>
      <c r="F262" s="26">
        <v>32630</v>
      </c>
      <c r="G262" s="104">
        <f t="shared" si="105"/>
        <v>3152668.9786956767</v>
      </c>
      <c r="H262" s="57">
        <f t="shared" si="66"/>
        <v>212.2730111480852</v>
      </c>
      <c r="I262" s="38">
        <f t="shared" si="86"/>
        <v>229.76733770129556</v>
      </c>
      <c r="J262" s="112"/>
      <c r="K262" s="123"/>
      <c r="L262" s="123"/>
      <c r="M262" s="68">
        <f t="shared" si="98"/>
        <v>0.58617967434462548</v>
      </c>
      <c r="N262" s="69">
        <f t="shared" si="91"/>
        <v>0.48363599512370237</v>
      </c>
      <c r="O262" s="125">
        <f t="shared" si="92"/>
        <v>-4.8074413095982815E-2</v>
      </c>
      <c r="P262" s="77">
        <f t="shared" si="93"/>
        <v>-1.2832730055109653E-2</v>
      </c>
      <c r="Q262" s="66">
        <f t="shared" si="94"/>
        <v>-3.6898914588561538E-2</v>
      </c>
      <c r="S262" s="59">
        <f t="shared" si="69"/>
        <v>153.71713918561585</v>
      </c>
      <c r="T262" s="62">
        <v>5.0502280595626114E-2</v>
      </c>
      <c r="U262" s="66">
        <f t="shared" si="99"/>
        <v>0.60679929596245152</v>
      </c>
      <c r="V262" s="113">
        <v>133595</v>
      </c>
      <c r="W262" s="77">
        <f t="shared" si="111"/>
        <v>0.63992683884906221</v>
      </c>
      <c r="X262" s="66">
        <f t="shared" si="109"/>
        <v>3.3127542886610684E-2</v>
      </c>
      <c r="Y262" s="138">
        <f>+Y250*(1+Z262)</f>
        <v>143212.58758877407</v>
      </c>
      <c r="Z262" s="139">
        <v>0.71993189469307972</v>
      </c>
      <c r="AA262" s="66">
        <f t="shared" si="113"/>
        <v>0.1131325987306282</v>
      </c>
      <c r="AB262" s="113">
        <v>425298.4</v>
      </c>
      <c r="AC262" s="77">
        <f t="shared" si="96"/>
        <v>0.65470885690819225</v>
      </c>
      <c r="AD262" s="66">
        <f t="shared" si="97"/>
        <v>2.21705860835264E-2</v>
      </c>
      <c r="AE262" s="118">
        <v>68912.800000000003</v>
      </c>
      <c r="AF262" s="66">
        <f t="shared" si="78"/>
        <v>-3.0167585185852275E-2</v>
      </c>
      <c r="AG262" s="119">
        <f>+AG261</f>
        <v>427836.5440916213</v>
      </c>
      <c r="AH262" s="133">
        <f t="shared" si="107"/>
        <v>52948.711857215429</v>
      </c>
      <c r="AJ262" s="56">
        <f t="shared" si="103"/>
        <v>869.09632008361768</v>
      </c>
      <c r="AK262" s="100">
        <f t="shared" ref="AK262:AK292" si="115">+Y262/S262</f>
        <v>931.66310762420983</v>
      </c>
      <c r="AL262" s="101">
        <f t="shared" si="70"/>
        <v>1025.782813464941</v>
      </c>
      <c r="AM262" s="99">
        <f t="shared" si="102"/>
        <v>931.66310762420983</v>
      </c>
      <c r="AP262" s="76">
        <f t="shared" si="104"/>
        <v>869.09632008361768</v>
      </c>
      <c r="BB262" s="197">
        <v>150.95996760515993</v>
      </c>
      <c r="BD262" s="60">
        <v>0</v>
      </c>
      <c r="BE262" s="60">
        <v>1</v>
      </c>
    </row>
    <row r="263" spans="1:57" ht="15" x14ac:dyDescent="0.2">
      <c r="A263" s="53">
        <f t="shared" si="114"/>
        <v>2022</v>
      </c>
      <c r="B263" s="54">
        <v>44713</v>
      </c>
      <c r="C263" s="57"/>
      <c r="D263" s="57">
        <f>+'[7]JyP AUH Alimentar mensuall'!D189</f>
        <v>37524</v>
      </c>
      <c r="E263" s="57">
        <f t="shared" si="84"/>
        <v>231.83455734350451</v>
      </c>
      <c r="F263" s="26">
        <v>37524</v>
      </c>
      <c r="G263" s="104">
        <f t="shared" si="105"/>
        <v>3153101.9175693733</v>
      </c>
      <c r="H263" s="57">
        <f>+F263/(S263)</f>
        <v>231.83455734350451</v>
      </c>
      <c r="I263" s="38">
        <f t="shared" si="86"/>
        <v>229.61386329973712</v>
      </c>
      <c r="J263" s="112"/>
      <c r="K263" s="121">
        <v>0.15</v>
      </c>
      <c r="L263" s="122">
        <f t="shared" ref="L263" si="116">+(S257/S254-1)*0.7+(V257/V254-1)*0.3</f>
        <v>9.8337325330250441E-2</v>
      </c>
      <c r="M263" s="68">
        <f t="shared" si="98"/>
        <v>0.62690171560870067</v>
      </c>
      <c r="N263" s="69">
        <f t="shared" si="91"/>
        <v>0.50650470301468742</v>
      </c>
      <c r="O263" s="125">
        <f t="shared" si="92"/>
        <v>9.2152771045268977E-2</v>
      </c>
      <c r="P263" s="77">
        <f t="shared" si="93"/>
        <v>-7.8813863943053564E-3</v>
      </c>
      <c r="Q263" s="66">
        <f t="shared" si="94"/>
        <v>-2.9764783935519512E-2</v>
      </c>
      <c r="S263" s="59">
        <f t="shared" si="69"/>
        <v>161.85680180716741</v>
      </c>
      <c r="T263" s="62">
        <v>5.2952212516281572E-2</v>
      </c>
      <c r="U263" s="66">
        <f t="shared" si="99"/>
        <v>0.63982581648779813</v>
      </c>
      <c r="V263" s="113">
        <v>141289</v>
      </c>
      <c r="W263" s="77">
        <f t="shared" si="111"/>
        <v>0.67180197129435704</v>
      </c>
      <c r="X263" s="66">
        <f t="shared" si="109"/>
        <v>3.197615480655891E-2</v>
      </c>
      <c r="Y263" s="138">
        <f t="shared" si="112"/>
        <v>190919.96923429612</v>
      </c>
      <c r="Z263" s="139">
        <v>0.79872496621370837</v>
      </c>
      <c r="AA263" s="66">
        <f t="shared" si="113"/>
        <v>0.15889914972591024</v>
      </c>
      <c r="AB263" s="113">
        <v>704656.50000000012</v>
      </c>
      <c r="AC263" s="77">
        <f t="shared" si="96"/>
        <v>0.72721398896838529</v>
      </c>
      <c r="AD263" s="66">
        <f t="shared" si="97"/>
        <v>0.65685198909753728</v>
      </c>
      <c r="AE263" s="118">
        <v>72874.600000000006</v>
      </c>
      <c r="AF263" s="66">
        <f t="shared" si="78"/>
        <v>5.7490045390696798E-2</v>
      </c>
      <c r="AG263" s="119">
        <f>+AG262*(1+L263)+AG262*0.35</f>
        <v>619651.63594819652</v>
      </c>
      <c r="AH263" s="133">
        <f t="shared" si="107"/>
        <v>58155.546560936113</v>
      </c>
      <c r="AI263" s="102"/>
      <c r="AJ263" s="56">
        <f t="shared" si="103"/>
        <v>872.92593466864969</v>
      </c>
      <c r="AK263" s="100">
        <f t="shared" si="115"/>
        <v>1179.5609891127956</v>
      </c>
      <c r="AL263" s="101">
        <f t="shared" si="70"/>
        <v>1059.8907956266896</v>
      </c>
      <c r="AM263" s="99">
        <f t="shared" si="102"/>
        <v>1179.5609891127956</v>
      </c>
      <c r="AP263" s="76">
        <f t="shared" si="104"/>
        <v>872.92593466864969</v>
      </c>
      <c r="BB263" s="197">
        <v>152.26060678423602</v>
      </c>
      <c r="BD263" s="60">
        <v>0</v>
      </c>
      <c r="BE263" s="60">
        <v>1</v>
      </c>
    </row>
    <row r="264" spans="1:57" ht="15" x14ac:dyDescent="0.2">
      <c r="A264" s="53">
        <f t="shared" si="114"/>
        <v>2022</v>
      </c>
      <c r="B264" s="54">
        <v>44743</v>
      </c>
      <c r="C264" s="57"/>
      <c r="D264" s="57">
        <f>+'[7]JyP AUH Alimentar mensuall'!D190</f>
        <v>37524</v>
      </c>
      <c r="E264" s="57">
        <f t="shared" si="84"/>
        <v>215.84839993154563</v>
      </c>
      <c r="F264" s="26">
        <v>37524</v>
      </c>
      <c r="G264" s="104">
        <f t="shared" si="105"/>
        <v>3153635.0947466278</v>
      </c>
      <c r="H264" s="57">
        <f t="shared" ref="H264:H305" si="117">+F264/(S264)</f>
        <v>215.84839993154563</v>
      </c>
      <c r="I264" s="38">
        <f t="shared" si="86"/>
        <v>228.69483992326491</v>
      </c>
      <c r="J264" s="112"/>
      <c r="K264" s="124"/>
      <c r="L264" s="124"/>
      <c r="M264" s="68">
        <f t="shared" si="98"/>
        <v>0.62690171560870067</v>
      </c>
      <c r="N264" s="69">
        <f t="shared" si="91"/>
        <v>0.52817272728995079</v>
      </c>
      <c r="O264" s="125">
        <f t="shared" si="92"/>
        <v>-6.8955023768404455E-2</v>
      </c>
      <c r="P264" s="77">
        <f t="shared" si="93"/>
        <v>-4.860914085939172E-2</v>
      </c>
      <c r="Q264" s="66">
        <f t="shared" si="94"/>
        <v>-2.5107619767975931E-2</v>
      </c>
      <c r="S264" s="59">
        <f t="shared" ref="S264:S305" si="118">+S263*(1+T264)</f>
        <v>173.84423517570849</v>
      </c>
      <c r="T264" s="62">
        <v>7.4061968571593528E-2</v>
      </c>
      <c r="U264" s="66">
        <f t="shared" si="99"/>
        <v>0.71002453931319209</v>
      </c>
      <c r="V264" s="113">
        <v>148811</v>
      </c>
      <c r="W264" s="77">
        <f>+V264/V252-1</f>
        <v>0.68578516890590668</v>
      </c>
      <c r="X264" s="66">
        <f>+W264-U264</f>
        <v>-2.423937040728541E-2</v>
      </c>
      <c r="Y264" s="138">
        <f t="shared" si="112"/>
        <v>194511.62990144597</v>
      </c>
      <c r="Z264" s="139">
        <v>0.80218591183348176</v>
      </c>
      <c r="AA264" s="66">
        <f t="shared" si="113"/>
        <v>9.2161372520289664E-2</v>
      </c>
      <c r="AB264" s="113">
        <v>486240.30000000005</v>
      </c>
      <c r="AC264" s="77">
        <f t="shared" si="96"/>
        <v>0.71867799302476776</v>
      </c>
      <c r="AD264" s="66">
        <f t="shared" si="97"/>
        <v>-0.30996123643221918</v>
      </c>
      <c r="AE264" s="118">
        <v>71818.899999999994</v>
      </c>
      <c r="AF264" s="66">
        <f t="shared" si="78"/>
        <v>-1.4486528914052554E-2</v>
      </c>
      <c r="AG264" s="119">
        <f>+AG262*(1+L263)</f>
        <v>469908.84551612911</v>
      </c>
      <c r="AH264" s="133">
        <f t="shared" si="107"/>
        <v>58155.546560936113</v>
      </c>
      <c r="AI264" s="102"/>
      <c r="AJ264" s="56">
        <f t="shared" si="103"/>
        <v>856.0019252268745</v>
      </c>
      <c r="AK264" s="100">
        <f t="shared" si="115"/>
        <v>1118.8845560788855</v>
      </c>
      <c r="AL264" s="101">
        <f t="shared" si="70"/>
        <v>1076.7028842719635</v>
      </c>
      <c r="AM264" s="99">
        <f t="shared" si="102"/>
        <v>1118.8845560788855</v>
      </c>
      <c r="AP264" s="76">
        <f t="shared" si="104"/>
        <v>856.0019252268745</v>
      </c>
      <c r="BB264" s="197">
        <v>151.92467337072836</v>
      </c>
      <c r="BD264" s="60">
        <v>0</v>
      </c>
      <c r="BE264" s="60">
        <v>1</v>
      </c>
    </row>
    <row r="265" spans="1:57" ht="15" x14ac:dyDescent="0.2">
      <c r="A265" s="53">
        <f t="shared" si="114"/>
        <v>2022</v>
      </c>
      <c r="B265" s="54">
        <v>44774</v>
      </c>
      <c r="C265" s="57"/>
      <c r="D265" s="57">
        <f>+'[7]JyP AUH Alimentar mensuall'!D191</f>
        <v>37524</v>
      </c>
      <c r="E265" s="57">
        <f t="shared" si="84"/>
        <v>201.78341852493452</v>
      </c>
      <c r="F265" s="26">
        <v>37524</v>
      </c>
      <c r="G265" s="104">
        <f t="shared" si="105"/>
        <v>3154282.2186441584</v>
      </c>
      <c r="H265" s="57">
        <f t="shared" si="117"/>
        <v>201.78341852493452</v>
      </c>
      <c r="I265" s="38">
        <f t="shared" si="86"/>
        <v>227.05919354105535</v>
      </c>
      <c r="J265" s="112"/>
      <c r="K265" s="124"/>
      <c r="L265" s="124"/>
      <c r="M265" s="68">
        <f t="shared" si="98"/>
        <v>0.62690171560870067</v>
      </c>
      <c r="N265" s="69">
        <f t="shared" si="91"/>
        <v>0.54873220894988806</v>
      </c>
      <c r="O265" s="125">
        <f t="shared" si="92"/>
        <v>-6.5161388321950509E-2</v>
      </c>
      <c r="P265" s="77">
        <f t="shared" si="93"/>
        <v>-8.8648445936096998E-2</v>
      </c>
      <c r="Q265" s="66">
        <f t="shared" si="94"/>
        <v>-2.3853042035165917E-2</v>
      </c>
      <c r="R265" s="77">
        <f>+AVERAGE(S258:S269)/AVERAGE(S246:S257)-1</f>
        <v>0.72430757531824153</v>
      </c>
      <c r="S265" s="59">
        <f t="shared" si="118"/>
        <v>185.96176174586483</v>
      </c>
      <c r="T265" s="62">
        <v>6.9703355753550689E-2</v>
      </c>
      <c r="U265" s="66">
        <f>+S265/S253-1</f>
        <v>0.78515273096755389</v>
      </c>
      <c r="V265" s="113">
        <v>155611</v>
      </c>
      <c r="W265" s="77">
        <f t="shared" ref="W265:W268" si="119">+V265/V253-1</f>
        <v>0.7225038742528227</v>
      </c>
      <c r="X265" s="66">
        <f t="shared" ref="X265:X268" si="120">+W265-U265</f>
        <v>-6.2648856714731194E-2</v>
      </c>
      <c r="Y265" s="138">
        <f t="shared" si="112"/>
        <v>192859.26972237916</v>
      </c>
      <c r="Z265" s="139">
        <v>0.81532534592112227</v>
      </c>
      <c r="AA265" s="66">
        <f t="shared" si="113"/>
        <v>3.0172614953568377E-2</v>
      </c>
      <c r="AB265" s="113">
        <v>486502.19999999995</v>
      </c>
      <c r="AC265" s="77">
        <f t="shared" si="96"/>
        <v>0.64958833378429803</v>
      </c>
      <c r="AD265" s="66">
        <f t="shared" si="97"/>
        <v>5.3862256995129698E-4</v>
      </c>
      <c r="AE265" s="118">
        <v>77621.8</v>
      </c>
      <c r="AF265" s="66">
        <f t="shared" si="78"/>
        <v>8.0799065427067385E-2</v>
      </c>
      <c r="AG265" s="119">
        <f>+AG264</f>
        <v>469908.84551612911</v>
      </c>
      <c r="AH265" s="133">
        <f t="shared" si="107"/>
        <v>58155.546560936113</v>
      </c>
      <c r="AJ265" s="56">
        <f t="shared" si="103"/>
        <v>836.79030860472187</v>
      </c>
      <c r="AK265" s="100">
        <f t="shared" si="115"/>
        <v>1037.091001460507</v>
      </c>
      <c r="AL265" s="101">
        <f t="shared" si="70"/>
        <v>1111.8455155507293</v>
      </c>
      <c r="AM265" s="99">
        <f t="shared" si="102"/>
        <v>1037.091001460507</v>
      </c>
      <c r="AP265" s="76">
        <f t="shared" si="104"/>
        <v>836.79030860472187</v>
      </c>
      <c r="BB265" s="197">
        <v>151.26884451499586</v>
      </c>
      <c r="BD265" s="60">
        <v>0</v>
      </c>
      <c r="BE265" s="60">
        <v>1</v>
      </c>
    </row>
    <row r="266" spans="1:57" ht="15" x14ac:dyDescent="0.2">
      <c r="A266" s="53">
        <f t="shared" si="114"/>
        <v>2022</v>
      </c>
      <c r="B266" s="54">
        <v>44805</v>
      </c>
      <c r="C266" s="57"/>
      <c r="D266" s="57">
        <f>+'[7]JyP AUH Alimentar mensuall'!D192</f>
        <v>43352.586287999999</v>
      </c>
      <c r="E266" s="57">
        <f t="shared" si="84"/>
        <v>219.5876285761494</v>
      </c>
      <c r="F266" s="26">
        <v>43352.586287999999</v>
      </c>
      <c r="G266" s="104">
        <f t="shared" si="105"/>
        <v>3154885.9013409419</v>
      </c>
      <c r="H266" s="57">
        <f t="shared" si="117"/>
        <v>219.5876285761494</v>
      </c>
      <c r="I266" s="38">
        <f>+AVERAGE(H255:H266)</f>
        <v>225.33178707018408</v>
      </c>
      <c r="J266" s="112"/>
      <c r="K266" s="121">
        <v>0.15529999999999999</v>
      </c>
      <c r="L266" s="122">
        <f>+(S260/S257-1)*0.7+(V260/V257-1)*0.3</f>
        <v>0.16697026180090976</v>
      </c>
      <c r="M266" s="68">
        <f t="shared" si="98"/>
        <v>0.67242443823779019</v>
      </c>
      <c r="N266" s="69">
        <f t="shared" si="91"/>
        <v>0.57015991675819455</v>
      </c>
      <c r="O266" s="125">
        <f t="shared" si="92"/>
        <v>8.8234257211847078E-2</v>
      </c>
      <c r="P266" s="77">
        <f t="shared" si="93"/>
        <v>-8.6256570453421499E-2</v>
      </c>
      <c r="Q266" s="66">
        <f t="shared" si="94"/>
        <v>-2.5715891953725145E-2</v>
      </c>
      <c r="R266" s="102"/>
      <c r="S266" s="59">
        <f t="shared" si="118"/>
        <v>197.42727114959499</v>
      </c>
      <c r="T266" s="62">
        <v>6.1655198875771644E-2</v>
      </c>
      <c r="U266" s="66">
        <f t="shared" ref="U266:U269" si="121">+S266/S254-1</f>
        <v>0.8302998239535222</v>
      </c>
      <c r="V266" s="113">
        <v>165421</v>
      </c>
      <c r="W266" s="77">
        <f t="shared" si="119"/>
        <v>0.75686353643382853</v>
      </c>
      <c r="X266" s="66">
        <f t="shared" si="120"/>
        <v>-7.3436287519693666E-2</v>
      </c>
      <c r="Y266" s="138">
        <f t="shared" si="112"/>
        <v>211803.91976044801</v>
      </c>
      <c r="Z266" s="139">
        <v>0.79163485810608614</v>
      </c>
      <c r="AA266" s="66">
        <f t="shared" si="113"/>
        <v>-3.8664965847436061E-2</v>
      </c>
      <c r="AB266" s="113">
        <v>559889</v>
      </c>
      <c r="AC266" s="77">
        <f t="shared" si="96"/>
        <v>0.75851052268896901</v>
      </c>
      <c r="AD266" s="66">
        <f t="shared" si="97"/>
        <v>0.15084577212600481</v>
      </c>
      <c r="AE266" s="118">
        <v>97417.3</v>
      </c>
      <c r="AF266" s="66">
        <f t="shared" si="78"/>
        <v>0.25502500586175536</v>
      </c>
      <c r="AG266" s="119">
        <f>+AG265*(1+L266)</f>
        <v>548369.64847452042</v>
      </c>
      <c r="AH266" s="133">
        <f t="shared" si="107"/>
        <v>67865.793395390603</v>
      </c>
      <c r="AJ266" s="56">
        <f t="shared" si="103"/>
        <v>837.88323181885482</v>
      </c>
      <c r="AK266" s="100">
        <f t="shared" si="115"/>
        <v>1072.819973285046</v>
      </c>
      <c r="AL266" s="101">
        <f t="shared" si="70"/>
        <v>1076.2651769414795</v>
      </c>
      <c r="AM266" s="99">
        <f t="shared" si="102"/>
        <v>1072.819973285046</v>
      </c>
      <c r="AP266" s="76">
        <f t="shared" si="104"/>
        <v>837.88323181885482</v>
      </c>
      <c r="BB266" s="197">
        <v>150.12533192828806</v>
      </c>
      <c r="BD266" s="60">
        <v>0</v>
      </c>
      <c r="BE266" s="60">
        <v>1</v>
      </c>
    </row>
    <row r="267" spans="1:57" ht="15" x14ac:dyDescent="0.2">
      <c r="A267" s="53">
        <f t="shared" si="114"/>
        <v>2022</v>
      </c>
      <c r="B267" s="140">
        <v>44835</v>
      </c>
      <c r="C267" s="112"/>
      <c r="D267" s="57">
        <f>+'[7]JyP AUH Alimentar mensuall'!D193</f>
        <v>43352.586287999999</v>
      </c>
      <c r="E267" s="112">
        <f t="shared" si="84"/>
        <v>206.48152337760885</v>
      </c>
      <c r="F267" s="26">
        <v>43352.586287999999</v>
      </c>
      <c r="G267" s="141">
        <f t="shared" si="105"/>
        <v>3155434.3957355954</v>
      </c>
      <c r="H267" s="112">
        <f t="shared" si="117"/>
        <v>206.48152337760885</v>
      </c>
      <c r="I267" s="38">
        <f t="shared" ref="I267:I274" si="122">+AVERAGE(H256:H267)</f>
        <v>223.19246767024148</v>
      </c>
      <c r="J267" s="112"/>
      <c r="K267" s="116"/>
      <c r="L267" s="116"/>
      <c r="M267" s="68">
        <f t="shared" si="98"/>
        <v>0.67242443823779019</v>
      </c>
      <c r="N267" s="69">
        <f t="shared" si="91"/>
        <v>0.59029306906073664</v>
      </c>
      <c r="O267" s="125">
        <f t="shared" si="92"/>
        <v>-5.9685080090910336E-2</v>
      </c>
      <c r="P267" s="77">
        <f t="shared" si="93"/>
        <v>-0.11058135545431036</v>
      </c>
      <c r="Q267" s="66">
        <f t="shared" si="94"/>
        <v>-2.9787194231995606E-2</v>
      </c>
      <c r="S267" s="59">
        <f t="shared" si="118"/>
        <v>209.95867125949931</v>
      </c>
      <c r="T267" s="62">
        <v>6.3473501086934503E-2</v>
      </c>
      <c r="U267" s="66">
        <f t="shared" si="121"/>
        <v>0.88035684713137075</v>
      </c>
      <c r="V267" s="113">
        <v>174436</v>
      </c>
      <c r="W267" s="77">
        <f t="shared" si="119"/>
        <v>0.78839016588406574</v>
      </c>
      <c r="X267" s="66">
        <f t="shared" si="120"/>
        <v>-9.1966681247305004E-2</v>
      </c>
      <c r="Y267" s="138">
        <f t="shared" si="112"/>
        <v>230058.86578562166</v>
      </c>
      <c r="Z267" s="139">
        <v>1.0066373945319138</v>
      </c>
      <c r="AA267" s="66">
        <f t="shared" si="113"/>
        <v>0.12628054740054306</v>
      </c>
      <c r="AB267" s="113">
        <v>580525.9</v>
      </c>
      <c r="AC267" s="77">
        <f t="shared" si="96"/>
        <v>0.79099980224295341</v>
      </c>
      <c r="AD267" s="66">
        <f t="shared" si="97"/>
        <v>3.6858913105990654E-2</v>
      </c>
      <c r="AE267" s="118">
        <v>95642.6</v>
      </c>
      <c r="AF267" s="66">
        <f t="shared" si="78"/>
        <v>-1.8217503461910756E-2</v>
      </c>
      <c r="AG267" s="119">
        <f>+AG266*(1+L267)</f>
        <v>548369.64847452042</v>
      </c>
      <c r="AH267" s="133">
        <f t="shared" si="107"/>
        <v>67865.793395390603</v>
      </c>
      <c r="AJ267" s="56">
        <f t="shared" si="103"/>
        <v>830.81112560673944</v>
      </c>
      <c r="AK267" s="100">
        <f t="shared" si="115"/>
        <v>1095.7340528283275</v>
      </c>
      <c r="AL267" s="101">
        <f t="shared" si="70"/>
        <v>1068.5483425246268</v>
      </c>
      <c r="AM267" s="99">
        <f t="shared" si="102"/>
        <v>1095.7340528283275</v>
      </c>
      <c r="AP267" s="76">
        <f t="shared" si="104"/>
        <v>830.81112560673944</v>
      </c>
      <c r="BB267" s="197">
        <v>148.00584635163227</v>
      </c>
      <c r="BD267" s="60">
        <v>0</v>
      </c>
      <c r="BE267" s="60">
        <v>1</v>
      </c>
    </row>
    <row r="268" spans="1:57" ht="15" x14ac:dyDescent="0.2">
      <c r="A268" s="53">
        <f t="shared" si="114"/>
        <v>2022</v>
      </c>
      <c r="B268" s="140">
        <v>44866</v>
      </c>
      <c r="C268" s="112"/>
      <c r="D268" s="57">
        <f>+'[7]JyP AUH Alimentar mensuall'!D194</f>
        <v>43352.586287999999</v>
      </c>
      <c r="E268" s="112">
        <f t="shared" si="84"/>
        <v>196.80623919260751</v>
      </c>
      <c r="F268" s="26">
        <v>43352.586287999999</v>
      </c>
      <c r="G268" s="141">
        <f t="shared" si="105"/>
        <v>3155914.2974681063</v>
      </c>
      <c r="H268" s="112">
        <f>+F268/(S268)</f>
        <v>196.80623919260751</v>
      </c>
      <c r="I268" s="38">
        <f t="shared" si="122"/>
        <v>220.72415502886528</v>
      </c>
      <c r="J268" s="112"/>
      <c r="K268" s="116"/>
      <c r="L268" s="116"/>
      <c r="M268" s="68">
        <f t="shared" si="98"/>
        <v>0.67242443823779019</v>
      </c>
      <c r="N268" s="69">
        <f t="shared" si="91"/>
        <v>0.60924554185210034</v>
      </c>
      <c r="O268" s="125">
        <f t="shared" si="92"/>
        <v>-4.685786905643563E-2</v>
      </c>
      <c r="P268" s="77">
        <f t="shared" si="93"/>
        <v>-0.13081427436931703</v>
      </c>
      <c r="Q268" s="66">
        <f t="shared" si="94"/>
        <v>-3.5985253799676764E-2</v>
      </c>
      <c r="S268" s="59">
        <f t="shared" si="118"/>
        <v>220.28054834975183</v>
      </c>
      <c r="T268" s="62">
        <v>4.9161470818679165E-2</v>
      </c>
      <c r="U268" s="66">
        <f t="shared" si="121"/>
        <v>0.92412782322705023</v>
      </c>
      <c r="V268" s="113">
        <v>184210</v>
      </c>
      <c r="W268" s="77">
        <f t="shared" si="119"/>
        <v>0.83129535739139082</v>
      </c>
      <c r="X268" s="66">
        <f t="shared" si="120"/>
        <v>-9.2832465835659406E-2</v>
      </c>
      <c r="Y268" s="138">
        <f t="shared" si="112"/>
        <v>231629.18719657086</v>
      </c>
      <c r="Z268" s="139">
        <v>0.94133066458772063</v>
      </c>
      <c r="AA268" s="66">
        <f t="shared" si="113"/>
        <v>1.7202841360670407E-2</v>
      </c>
      <c r="AB268" s="113">
        <v>590490.70000000007</v>
      </c>
      <c r="AC268" s="77">
        <f t="shared" si="96"/>
        <v>0.76964653263693195</v>
      </c>
      <c r="AD268" s="66">
        <f t="shared" si="97"/>
        <v>1.7165125621440902E-2</v>
      </c>
      <c r="AE268" s="118">
        <v>98717.2</v>
      </c>
      <c r="AF268" s="66">
        <f t="shared" si="78"/>
        <v>3.2146763053283678E-2</v>
      </c>
      <c r="AG268" s="119">
        <f>+AG267*(1+L268)</f>
        <v>548369.64847452042</v>
      </c>
      <c r="AH268" s="133">
        <f t="shared" si="107"/>
        <v>67865.793395390603</v>
      </c>
      <c r="AJ268" s="56">
        <f t="shared" si="103"/>
        <v>836.25177701809332</v>
      </c>
      <c r="AK268" s="100">
        <f t="shared" si="115"/>
        <v>1051.5190239530373</v>
      </c>
      <c r="AL268" s="101">
        <f t="shared" ref="AL268:AL293" si="123">+AVERAGE(AK266:AK268)</f>
        <v>1073.3576833554705</v>
      </c>
      <c r="AM268" s="99">
        <f t="shared" si="102"/>
        <v>1051.5190239530373</v>
      </c>
      <c r="AP268" s="76">
        <f t="shared" si="104"/>
        <v>836.25177701809332</v>
      </c>
      <c r="BB268" s="197">
        <v>147.24387097000411</v>
      </c>
      <c r="BD268" s="60">
        <v>0</v>
      </c>
      <c r="BE268" s="60">
        <v>1</v>
      </c>
    </row>
    <row r="269" spans="1:57" s="97" customFormat="1" ht="15" x14ac:dyDescent="0.2">
      <c r="A269" s="80">
        <f t="shared" si="114"/>
        <v>2022</v>
      </c>
      <c r="B269" s="142">
        <v>44896</v>
      </c>
      <c r="C269" s="112"/>
      <c r="D269" s="57">
        <f>+'[7]JyP AUH Alimentar mensuall'!D195</f>
        <v>50124.260266185593</v>
      </c>
      <c r="E269" s="112">
        <f t="shared" si="84"/>
        <v>216.45490870837472</v>
      </c>
      <c r="F269" s="126">
        <v>50124.260266185593</v>
      </c>
      <c r="G269" s="143">
        <f t="shared" si="105"/>
        <v>3156310.3501967583</v>
      </c>
      <c r="H269" s="112">
        <f t="shared" si="117"/>
        <v>216.45490870837472</v>
      </c>
      <c r="I269" s="38">
        <f t="shared" si="122"/>
        <v>218.38988582056683</v>
      </c>
      <c r="J269" s="135"/>
      <c r="K269" s="136">
        <v>0.15620000000000001</v>
      </c>
      <c r="L269" s="127">
        <f t="shared" ref="L269" si="124">+(S263/S260-1)*0.7+(V263/V260-1)*0.3</f>
        <v>0.17078142967784052</v>
      </c>
      <c r="M269" s="87">
        <f t="shared" si="98"/>
        <v>0.72473540245632062</v>
      </c>
      <c r="N269" s="88">
        <f t="shared" si="91"/>
        <v>0.62710885146004758</v>
      </c>
      <c r="O269" s="128">
        <f t="shared" si="92"/>
        <v>9.9837635211034836E-2</v>
      </c>
      <c r="P269" s="95">
        <f t="shared" si="93"/>
        <v>-0.11458122826471939</v>
      </c>
      <c r="Q269" s="93">
        <f t="shared" si="94"/>
        <v>-4.7142359221220231E-2</v>
      </c>
      <c r="R269" s="83"/>
      <c r="S269" s="59">
        <f t="shared" si="118"/>
        <v>231.56906242175819</v>
      </c>
      <c r="T269" s="62">
        <v>5.1246077588670946E-2</v>
      </c>
      <c r="U269" s="66">
        <f t="shared" si="121"/>
        <v>0.94793182335191806</v>
      </c>
      <c r="V269" s="144">
        <f t="shared" ref="V269:V305" si="125">+V257*(1+W269)</f>
        <v>191629.25782584993</v>
      </c>
      <c r="W269" s="145">
        <f t="shared" ref="W269:W305" si="126">+U269+X269</f>
        <v>0.8679318233519181</v>
      </c>
      <c r="X269" s="146">
        <v>-0.08</v>
      </c>
      <c r="Y269" s="144">
        <f t="shared" si="112"/>
        <v>263157.53332834912</v>
      </c>
      <c r="Z269" s="147">
        <v>0.86483798392656874</v>
      </c>
      <c r="AA269" s="66">
        <f>+Z269-U269</f>
        <v>-8.3093839425349314E-2</v>
      </c>
      <c r="AB269" s="117">
        <v>899349.8</v>
      </c>
      <c r="AC269" s="77">
        <f t="shared" si="96"/>
        <v>0.69786284640676355</v>
      </c>
      <c r="AD269" s="66">
        <f t="shared" si="97"/>
        <v>0.52305497783453658</v>
      </c>
      <c r="AE269" s="129">
        <v>88228.6</v>
      </c>
      <c r="AF269" s="66">
        <f t="shared" si="78"/>
        <v>-0.10624896168043652</v>
      </c>
      <c r="AG269" s="130">
        <f>+AG268*(1+L269)+AG268*0.35</f>
        <v>833950.37799901597</v>
      </c>
      <c r="AH269" s="137">
        <f t="shared" si="107"/>
        <v>79456.010617676351</v>
      </c>
      <c r="AI269" s="103">
        <f>+SUM(AB258:AB269)/SUM(AB246:AB257)-1</f>
        <v>0.69512947729427421</v>
      </c>
      <c r="AJ269" s="83">
        <f t="shared" si="103"/>
        <v>827.52529989016557</v>
      </c>
      <c r="AK269" s="84">
        <f t="shared" si="115"/>
        <v>1136.410583418344</v>
      </c>
      <c r="AL269" s="101">
        <f t="shared" si="123"/>
        <v>1094.5545533999029</v>
      </c>
      <c r="AM269" s="99">
        <f t="shared" si="102"/>
        <v>1136.410583418344</v>
      </c>
      <c r="AN269" s="148">
        <f>+SUM(AM258:AM269)/SUM(AM246:AM257)-1</f>
        <v>4.2125804872407357E-2</v>
      </c>
      <c r="AO269" s="99"/>
      <c r="AP269" s="76">
        <f>+V269/S269</f>
        <v>827.52529989016557</v>
      </c>
      <c r="AQ269" s="99"/>
      <c r="AR269" s="99"/>
      <c r="AS269" s="99"/>
      <c r="AT269" s="99"/>
      <c r="AU269" s="99"/>
      <c r="AV269" s="99"/>
      <c r="AW269" s="99"/>
      <c r="AX269" s="99"/>
      <c r="AY269" s="99"/>
      <c r="AZ269" s="99"/>
      <c r="BA269" s="99"/>
      <c r="BB269" s="198">
        <v>147.46693285143976</v>
      </c>
      <c r="BC269" s="99"/>
      <c r="BD269" s="60">
        <v>0</v>
      </c>
      <c r="BE269" s="60">
        <v>1</v>
      </c>
    </row>
    <row r="270" spans="1:57" ht="15" x14ac:dyDescent="0.2">
      <c r="A270" s="53">
        <f t="shared" si="114"/>
        <v>2023</v>
      </c>
      <c r="B270" s="140">
        <v>44927</v>
      </c>
      <c r="C270" s="112"/>
      <c r="D270" s="57">
        <f>+'[7]JyP AUH Alimentar mensuall'!D196</f>
        <v>50124.260266185593</v>
      </c>
      <c r="E270" s="112">
        <f t="shared" si="84"/>
        <v>204.14906140020989</v>
      </c>
      <c r="F270" s="26">
        <v>50124.260266185593</v>
      </c>
      <c r="G270" s="141">
        <f t="shared" si="105"/>
        <v>3156605.2299224115</v>
      </c>
      <c r="H270" s="112">
        <f t="shared" si="117"/>
        <v>204.14906140020989</v>
      </c>
      <c r="I270" s="38">
        <f t="shared" si="122"/>
        <v>215.79023104141166</v>
      </c>
      <c r="J270" s="112"/>
      <c r="K270" s="123"/>
      <c r="L270" s="63"/>
      <c r="M270" s="68">
        <f t="shared" si="98"/>
        <v>0.72473540245632062</v>
      </c>
      <c r="N270" s="69">
        <f t="shared" si="91"/>
        <v>0.64371891365463463</v>
      </c>
      <c r="O270" s="125">
        <f t="shared" si="92"/>
        <v>-5.6851782117559813E-2</v>
      </c>
      <c r="P270" s="77">
        <f t="shared" si="93"/>
        <v>-0.13255377475555918</v>
      </c>
      <c r="Q270" s="66">
        <f t="shared" si="94"/>
        <v>-5.9530773253134828E-2</v>
      </c>
      <c r="S270" s="149">
        <f t="shared" si="118"/>
        <v>245.52775272340321</v>
      </c>
      <c r="T270" s="62">
        <v>6.0278735663842564E-2</v>
      </c>
      <c r="U270" s="150">
        <f t="shared" si="99"/>
        <v>0.98829086145403577</v>
      </c>
      <c r="V270" s="138">
        <f t="shared" si="125"/>
        <v>208091.03030398238</v>
      </c>
      <c r="W270" s="151">
        <f t="shared" si="126"/>
        <v>0.93829086145403573</v>
      </c>
      <c r="X270" s="150">
        <v>-0.05</v>
      </c>
      <c r="Y270" s="138">
        <f t="shared" si="112"/>
        <v>256370.83542540573</v>
      </c>
      <c r="Z270" s="139">
        <f>+U270+AA270</f>
        <v>0.96829086145403576</v>
      </c>
      <c r="AA270" s="150">
        <v>-0.02</v>
      </c>
      <c r="AB270" s="138">
        <f>+AB268*(1+K269)</f>
        <v>682725.34734000009</v>
      </c>
      <c r="AC270" s="151">
        <f t="shared" si="96"/>
        <v>0.78755265279512421</v>
      </c>
      <c r="AD270" s="150">
        <f t="shared" si="97"/>
        <v>-0.2408678499289153</v>
      </c>
      <c r="AE270" s="119">
        <f t="shared" ref="AE270:AE305" si="127">+AE269*(1+K270)</f>
        <v>88228.6</v>
      </c>
      <c r="AF270" s="150">
        <f t="shared" si="78"/>
        <v>0</v>
      </c>
      <c r="AG270" s="119">
        <f>+AG268*(1+L269)</f>
        <v>642021.00103293383</v>
      </c>
      <c r="AH270" s="133">
        <f t="shared" si="107"/>
        <v>79456.010617676351</v>
      </c>
      <c r="AI270" s="102"/>
      <c r="AJ270" s="56">
        <f t="shared" si="103"/>
        <v>847.52549557363159</v>
      </c>
      <c r="AK270" s="100">
        <f t="shared" si="115"/>
        <v>1044.162350617112</v>
      </c>
      <c r="AL270" s="101">
        <f t="shared" si="123"/>
        <v>1077.3639859961643</v>
      </c>
      <c r="AM270" s="99">
        <f t="shared" si="102"/>
        <v>1044.162350617112</v>
      </c>
      <c r="AP270" s="76">
        <f t="shared" si="104"/>
        <v>847.52549557363159</v>
      </c>
      <c r="BB270" s="197">
        <v>148.92673618132289</v>
      </c>
      <c r="BD270" s="60">
        <v>0</v>
      </c>
      <c r="BE270" s="60">
        <v>1</v>
      </c>
    </row>
    <row r="271" spans="1:57" ht="15" x14ac:dyDescent="0.2">
      <c r="A271" s="53">
        <f t="shared" si="114"/>
        <v>2023</v>
      </c>
      <c r="B271" s="140">
        <v>44958</v>
      </c>
      <c r="C271" s="112"/>
      <c r="D271" s="57">
        <f>+'[7]JyP AUH Alimentar mensuall'!D197</f>
        <v>50124.260266185593</v>
      </c>
      <c r="E271" s="112">
        <f t="shared" si="84"/>
        <v>191.45964874979299</v>
      </c>
      <c r="F271" s="26">
        <v>50124.260266185593</v>
      </c>
      <c r="G271" s="141">
        <f t="shared" si="105"/>
        <v>3156779.30621965</v>
      </c>
      <c r="H271" s="112">
        <f t="shared" si="117"/>
        <v>191.45964874979299</v>
      </c>
      <c r="I271" s="38">
        <f t="shared" si="122"/>
        <v>213.01250641496972</v>
      </c>
      <c r="J271" s="112"/>
      <c r="K271" s="123"/>
      <c r="L271" s="63"/>
      <c r="M271" s="68">
        <f t="shared" si="98"/>
        <v>0.72473540245632062</v>
      </c>
      <c r="N271" s="69">
        <f t="shared" si="91"/>
        <v>0.65920314607326258</v>
      </c>
      <c r="O271" s="125">
        <f t="shared" si="92"/>
        <v>-6.2157585067417087E-2</v>
      </c>
      <c r="P271" s="77">
        <f t="shared" si="93"/>
        <v>-0.14828216515104053</v>
      </c>
      <c r="Q271" s="66">
        <f t="shared" si="94"/>
        <v>-7.1813034862129421E-2</v>
      </c>
      <c r="S271" s="149">
        <f t="shared" si="118"/>
        <v>261.80064882334528</v>
      </c>
      <c r="T271" s="62">
        <v>6.62772168092709E-2</v>
      </c>
      <c r="U271" s="150">
        <f t="shared" si="99"/>
        <v>1.0250079684690165</v>
      </c>
      <c r="V271" s="138">
        <f t="shared" si="125"/>
        <v>225388.96075950755</v>
      </c>
      <c r="W271" s="151">
        <f t="shared" si="126"/>
        <v>1.0050079684690165</v>
      </c>
      <c r="X271" s="150">
        <v>-0.02</v>
      </c>
      <c r="Y271" s="138">
        <f t="shared" si="112"/>
        <v>261481.77507828202</v>
      </c>
      <c r="Z271" s="139">
        <f t="shared" ref="Z271:Z305" si="128">+U271+AA271</f>
        <v>1.0150079684690165</v>
      </c>
      <c r="AA271" s="150">
        <v>-0.01</v>
      </c>
      <c r="AB271" s="138">
        <f>+AB270</f>
        <v>682725.34734000009</v>
      </c>
      <c r="AC271" s="151">
        <f t="shared" si="96"/>
        <v>0.85991152015356076</v>
      </c>
      <c r="AD271" s="150">
        <f t="shared" si="97"/>
        <v>0</v>
      </c>
      <c r="AE271" s="119">
        <f t="shared" si="127"/>
        <v>88228.6</v>
      </c>
      <c r="AF271" s="150">
        <f t="shared" si="78"/>
        <v>0</v>
      </c>
      <c r="AG271" s="119">
        <f>+AG270</f>
        <v>642021.00103293383</v>
      </c>
      <c r="AH271" s="133">
        <f t="shared" si="107"/>
        <v>79456.010617676351</v>
      </c>
      <c r="AJ271" s="56">
        <f t="shared" si="103"/>
        <v>860.91826652268082</v>
      </c>
      <c r="AK271" s="100">
        <f t="shared" si="115"/>
        <v>998.78199788084396</v>
      </c>
      <c r="AL271" s="101">
        <f t="shared" si="123"/>
        <v>1059.7849773054334</v>
      </c>
      <c r="AM271" s="99">
        <f t="shared" si="102"/>
        <v>998.78199788084396</v>
      </c>
      <c r="AP271" s="76">
        <f t="shared" si="104"/>
        <v>860.91826652268082</v>
      </c>
      <c r="BB271" s="197">
        <v>148.86668085147082</v>
      </c>
      <c r="BD271" s="60">
        <v>0</v>
      </c>
      <c r="BE271" s="60">
        <v>1</v>
      </c>
    </row>
    <row r="272" spans="1:57" ht="15" x14ac:dyDescent="0.2">
      <c r="A272" s="53">
        <f t="shared" si="114"/>
        <v>2023</v>
      </c>
      <c r="B272" s="140">
        <v>44986</v>
      </c>
      <c r="C272" s="112"/>
      <c r="D272" s="57">
        <f>+'[7]JyP AUH Alimentar mensuall'!D198</f>
        <v>58665.43</v>
      </c>
      <c r="E272" s="112">
        <f t="shared" si="84"/>
        <v>208.11131426989363</v>
      </c>
      <c r="F272" s="26">
        <v>58665.43</v>
      </c>
      <c r="G272" s="141">
        <f t="shared" si="105"/>
        <v>3157066.71790849</v>
      </c>
      <c r="H272" s="112">
        <f t="shared" si="117"/>
        <v>208.11131426989363</v>
      </c>
      <c r="I272" s="38">
        <f t="shared" si="122"/>
        <v>210.64858279522261</v>
      </c>
      <c r="J272" s="112"/>
      <c r="K272" s="122">
        <f>+((((SUM(Y267:Y269)/G268)/(SUM(Y255:Y257)/G256))^0.25)-1)*0.5+(V269/V266-1)*0.5</f>
        <v>0.16851782529546033</v>
      </c>
      <c r="L272" s="122">
        <f>+(S266/S263-1)*0.7+(V266/V263-1)*0.3</f>
        <v>0.20507519791447876</v>
      </c>
      <c r="M272" s="68">
        <f t="shared" si="98"/>
        <v>0.79789855960772305</v>
      </c>
      <c r="N272" s="69">
        <f t="shared" si="91"/>
        <v>0.67877916997048016</v>
      </c>
      <c r="O272" s="125">
        <f t="shared" si="92"/>
        <v>8.6972192986009667E-2</v>
      </c>
      <c r="P272" s="77">
        <f t="shared" si="93"/>
        <v>-0.11995634151805079</v>
      </c>
      <c r="Q272" s="66">
        <f t="shared" si="94"/>
        <v>-8.3855170806672263E-2</v>
      </c>
      <c r="S272" s="149">
        <f t="shared" si="118"/>
        <v>281.89447654882656</v>
      </c>
      <c r="T272" s="62">
        <v>7.675239849783555E-2</v>
      </c>
      <c r="U272" s="150">
        <f t="shared" si="99"/>
        <v>1.0429651896009888</v>
      </c>
      <c r="V272" s="138">
        <f t="shared" si="125"/>
        <v>246436.04028343188</v>
      </c>
      <c r="W272" s="151">
        <f t="shared" si="126"/>
        <v>1.0329651896009888</v>
      </c>
      <c r="X272" s="150">
        <v>-0.01</v>
      </c>
      <c r="Y272" s="138">
        <f t="shared" si="112"/>
        <v>302180.76820506458</v>
      </c>
      <c r="Z272" s="139">
        <f t="shared" si="128"/>
        <v>1.0329651896009888</v>
      </c>
      <c r="AA272" s="150">
        <v>-0.01</v>
      </c>
      <c r="AB272" s="138">
        <f>+AB271*(1+K272)</f>
        <v>797776.73814782477</v>
      </c>
      <c r="AC272" s="151">
        <f>+AB272/AB260-1</f>
        <v>1.0449479703410449</v>
      </c>
      <c r="AD272" s="150">
        <f>+AB272/AB271-1</f>
        <v>0.16851782529546044</v>
      </c>
      <c r="AE272" s="119">
        <f t="shared" si="127"/>
        <v>103096.69180086307</v>
      </c>
      <c r="AF272" s="150">
        <f t="shared" si="78"/>
        <v>0.16851782529546044</v>
      </c>
      <c r="AG272" s="119">
        <f>+AG271*(1+L272)</f>
        <v>773683.58488501445</v>
      </c>
      <c r="AH272" s="133">
        <f t="shared" si="107"/>
        <v>95750.467720591245</v>
      </c>
      <c r="AJ272" s="56">
        <f t="shared" si="103"/>
        <v>874.21379553262386</v>
      </c>
      <c r="AK272" s="100">
        <f t="shared" si="115"/>
        <v>1071.9641331912519</v>
      </c>
      <c r="AL272" s="101">
        <f t="shared" si="123"/>
        <v>1038.3028272297361</v>
      </c>
      <c r="AM272" s="99">
        <f t="shared" si="102"/>
        <v>1071.9641331912519</v>
      </c>
      <c r="AP272" s="76">
        <f t="shared" si="104"/>
        <v>874.21379553262386</v>
      </c>
      <c r="BB272" s="197">
        <v>149.86033622072196</v>
      </c>
      <c r="BD272" s="60">
        <v>0</v>
      </c>
      <c r="BE272" s="60">
        <v>1</v>
      </c>
    </row>
    <row r="273" spans="1:57" ht="15" x14ac:dyDescent="0.2">
      <c r="A273" s="53">
        <f t="shared" si="114"/>
        <v>2023</v>
      </c>
      <c r="B273" s="140">
        <v>45017</v>
      </c>
      <c r="C273" s="112"/>
      <c r="D273" s="57">
        <f>+'[7]JyP AUH Alimentar mensuall'!D199</f>
        <v>58665.43</v>
      </c>
      <c r="E273" s="112">
        <f t="shared" si="84"/>
        <v>191.97984339062242</v>
      </c>
      <c r="F273" s="26">
        <v>58665.43</v>
      </c>
      <c r="G273" s="141">
        <f t="shared" si="105"/>
        <v>3157441.3016829006</v>
      </c>
      <c r="H273" s="112">
        <f t="shared" si="117"/>
        <v>191.97984339062242</v>
      </c>
      <c r="I273" s="38">
        <f t="shared" si="122"/>
        <v>208.0641295511108</v>
      </c>
      <c r="J273" s="112"/>
      <c r="L273" s="123"/>
      <c r="M273" s="68">
        <f t="shared" si="98"/>
        <v>0.79789855960772305</v>
      </c>
      <c r="N273" s="69">
        <f t="shared" si="91"/>
        <v>0.69687972369109685</v>
      </c>
      <c r="O273" s="125">
        <f t="shared" si="92"/>
        <v>-7.7513665875708959E-2</v>
      </c>
      <c r="P273" s="77">
        <f t="shared" si="93"/>
        <v>-0.13907790677228526</v>
      </c>
      <c r="Q273" s="66">
        <f t="shared" si="94"/>
        <v>-9.5362699308595644E-2</v>
      </c>
      <c r="S273" s="149">
        <f t="shared" si="118"/>
        <v>305.58119521242202</v>
      </c>
      <c r="T273" s="62">
        <v>8.4026898836709663E-2</v>
      </c>
      <c r="U273" s="150">
        <f t="shared" si="99"/>
        <v>1.0883405987029033</v>
      </c>
      <c r="V273" s="138">
        <f t="shared" si="125"/>
        <v>268155.46291704499</v>
      </c>
      <c r="W273" s="151">
        <f t="shared" si="126"/>
        <v>1.0883405987029033</v>
      </c>
      <c r="X273" s="150">
        <v>0</v>
      </c>
      <c r="Y273" s="138">
        <f t="shared" si="112"/>
        <v>324934.27422546077</v>
      </c>
      <c r="Z273" s="139">
        <f t="shared" si="128"/>
        <v>1.0783405987029033</v>
      </c>
      <c r="AA273" s="150">
        <v>-0.01</v>
      </c>
      <c r="AB273" s="138">
        <f>+AB272</f>
        <v>797776.73814782477</v>
      </c>
      <c r="AC273" s="151">
        <f t="shared" si="96"/>
        <v>0.91739239083985735</v>
      </c>
      <c r="AD273" s="150">
        <f t="shared" si="97"/>
        <v>0</v>
      </c>
      <c r="AE273" s="119">
        <f t="shared" si="127"/>
        <v>103096.69180086307</v>
      </c>
      <c r="AF273" s="150">
        <f t="shared" si="78"/>
        <v>0</v>
      </c>
      <c r="AG273" s="119">
        <f>+AG272</f>
        <v>773683.58488501445</v>
      </c>
      <c r="AH273" s="133">
        <f t="shared" si="107"/>
        <v>95750.467720591245</v>
      </c>
      <c r="AJ273" s="56">
        <f t="shared" si="103"/>
        <v>877.52606219973427</v>
      </c>
      <c r="AK273" s="100">
        <f t="shared" si="115"/>
        <v>1063.3320352045407</v>
      </c>
      <c r="AL273" s="101">
        <f t="shared" si="123"/>
        <v>1044.6927220922123</v>
      </c>
      <c r="AM273" s="99">
        <f t="shared" si="102"/>
        <v>1063.3320352045407</v>
      </c>
      <c r="AP273" s="76">
        <f t="shared" si="104"/>
        <v>877.52606219973427</v>
      </c>
      <c r="BB273" s="197">
        <v>146.67073695138203</v>
      </c>
      <c r="BD273" s="60">
        <v>0</v>
      </c>
      <c r="BE273" s="60">
        <v>1</v>
      </c>
    </row>
    <row r="274" spans="1:57" ht="15" x14ac:dyDescent="0.2">
      <c r="A274" s="53">
        <f t="shared" si="114"/>
        <v>2023</v>
      </c>
      <c r="B274" s="140">
        <v>45047</v>
      </c>
      <c r="C274" s="112"/>
      <c r="D274" s="57">
        <f>+'[7]JyP AUH Alimentar mensuall'!D200</f>
        <v>58665.43</v>
      </c>
      <c r="E274" s="112">
        <f t="shared" si="84"/>
        <v>178.13393284236031</v>
      </c>
      <c r="F274" s="26">
        <v>58665.43</v>
      </c>
      <c r="G274" s="141">
        <f t="shared" si="105"/>
        <v>3157868.0842248993</v>
      </c>
      <c r="H274" s="112">
        <f t="shared" si="117"/>
        <v>178.13393284236031</v>
      </c>
      <c r="I274" s="38">
        <f t="shared" si="122"/>
        <v>205.219206358967</v>
      </c>
      <c r="J274" s="112"/>
      <c r="K274" s="123"/>
      <c r="L274" s="123"/>
      <c r="M274" s="68">
        <f t="shared" si="98"/>
        <v>0.79789855960772305</v>
      </c>
      <c r="N274" s="69">
        <f t="shared" si="91"/>
        <v>0.71366556125239677</v>
      </c>
      <c r="O274" s="125">
        <f t="shared" si="92"/>
        <v>-7.212168894257176E-2</v>
      </c>
      <c r="P274" s="77">
        <f t="shared" si="93"/>
        <v>-0.16082627801378335</v>
      </c>
      <c r="Q274" s="66">
        <f t="shared" si="94"/>
        <v>-0.10683908160280753</v>
      </c>
      <c r="S274" s="149">
        <f t="shared" si="118"/>
        <v>329.33326662649949</v>
      </c>
      <c r="T274" s="62">
        <v>7.7727529658905947E-2</v>
      </c>
      <c r="U274" s="150">
        <f t="shared" si="99"/>
        <v>1.1424628923702804</v>
      </c>
      <c r="V274" s="138">
        <f t="shared" si="125"/>
        <v>286222.33010620764</v>
      </c>
      <c r="W274" s="151">
        <f t="shared" si="126"/>
        <v>1.1424628923702804</v>
      </c>
      <c r="X274" s="150">
        <f t="shared" ref="X274:X305" si="129">+X273</f>
        <v>0</v>
      </c>
      <c r="Y274" s="138">
        <f t="shared" si="112"/>
        <v>305395.52875338926</v>
      </c>
      <c r="Z274" s="139">
        <f t="shared" si="128"/>
        <v>1.1324628923702804</v>
      </c>
      <c r="AA274" s="150">
        <v>-0.01</v>
      </c>
      <c r="AB274" s="138">
        <f>+AB273</f>
        <v>797776.73814782477</v>
      </c>
      <c r="AC274" s="151">
        <f t="shared" si="96"/>
        <v>0.8758047012352379</v>
      </c>
      <c r="AD274" s="150">
        <f t="shared" si="97"/>
        <v>0</v>
      </c>
      <c r="AE274" s="119">
        <f>+AE273*(1+K274)</f>
        <v>103096.69180086307</v>
      </c>
      <c r="AF274" s="150">
        <f t="shared" si="78"/>
        <v>0</v>
      </c>
      <c r="AG274" s="119">
        <f>+AG273</f>
        <v>773683.58488501445</v>
      </c>
      <c r="AH274" s="133">
        <f t="shared" si="107"/>
        <v>95750.467720591245</v>
      </c>
      <c r="AJ274" s="56">
        <f t="shared" si="103"/>
        <v>869.0963200836178</v>
      </c>
      <c r="AK274" s="100">
        <f t="shared" si="115"/>
        <v>927.31454639151809</v>
      </c>
      <c r="AL274" s="101">
        <f t="shared" si="123"/>
        <v>1020.8702382624369</v>
      </c>
      <c r="AM274" s="99">
        <f t="shared" si="102"/>
        <v>927.31454639151809</v>
      </c>
      <c r="AP274" s="76">
        <f t="shared" si="104"/>
        <v>869.0963200836178</v>
      </c>
      <c r="BB274" s="197">
        <v>144.9557030908567</v>
      </c>
      <c r="BD274" s="60">
        <v>0</v>
      </c>
      <c r="BE274" s="60">
        <v>1</v>
      </c>
    </row>
    <row r="275" spans="1:57" ht="15" x14ac:dyDescent="0.2">
      <c r="A275" s="53">
        <f t="shared" si="114"/>
        <v>2023</v>
      </c>
      <c r="B275" s="140">
        <v>45078</v>
      </c>
      <c r="C275" s="112"/>
      <c r="D275" s="57">
        <f>+'[7]JyP AUH Alimentar mensuall'!D201</f>
        <v>70938</v>
      </c>
      <c r="E275" s="112">
        <f t="shared" si="84"/>
        <v>203.3007433995578</v>
      </c>
      <c r="F275" s="26">
        <v>70938</v>
      </c>
      <c r="G275" s="141">
        <f t="shared" si="105"/>
        <v>3158301.6896260367</v>
      </c>
      <c r="H275" s="112">
        <f>+F275/(S275)</f>
        <v>203.3007433995578</v>
      </c>
      <c r="I275" s="38">
        <f>+AVERAGE(H264:H275)</f>
        <v>202.84138853030478</v>
      </c>
      <c r="J275" s="112"/>
      <c r="K275" s="122">
        <f>+((((SUM(Y270:Y272)/G271)/(SUM(Y258:Y260)/G259))^0.25)-1)*0.5+(V272/V269-1)*0.5</f>
        <v>0.23793681493309382</v>
      </c>
      <c r="L275" s="122">
        <f>+(S269/S266-1)*0.7+(V269/V266-1)*0.3</f>
        <v>0.16858356215715292</v>
      </c>
      <c r="M275" s="68">
        <f t="shared" si="98"/>
        <v>0.89047009913655262</v>
      </c>
      <c r="N275" s="69">
        <f t="shared" si="91"/>
        <v>0.73858824579650029</v>
      </c>
      <c r="O275" s="125">
        <f t="shared" si="92"/>
        <v>0.14128027240867613</v>
      </c>
      <c r="P275" s="77">
        <f t="shared" si="93"/>
        <v>-0.12307834634708381</v>
      </c>
      <c r="Q275" s="66">
        <f t="shared" si="94"/>
        <v>-0.11659781506521516</v>
      </c>
      <c r="S275" s="149">
        <f t="shared" si="118"/>
        <v>348.93133597933661</v>
      </c>
      <c r="T275" s="62">
        <v>5.9508319805006149E-2</v>
      </c>
      <c r="U275" s="150">
        <f t="shared" si="99"/>
        <v>1.1558027347843289</v>
      </c>
      <c r="V275" s="138">
        <f t="shared" si="125"/>
        <v>304591.21259494306</v>
      </c>
      <c r="W275" s="151">
        <f t="shared" si="126"/>
        <v>1.1558027347843289</v>
      </c>
      <c r="X275" s="150">
        <f t="shared" si="129"/>
        <v>0</v>
      </c>
      <c r="Y275" s="138">
        <f t="shared" si="112"/>
        <v>409676.59210789262</v>
      </c>
      <c r="Z275" s="139">
        <f t="shared" si="128"/>
        <v>1.1458027347843289</v>
      </c>
      <c r="AA275" s="150">
        <v>-0.01</v>
      </c>
      <c r="AB275" s="138">
        <f>+AB274*(1+K275)+AB274*0.45</f>
        <v>1346596.7264169522</v>
      </c>
      <c r="AC275" s="151">
        <f t="shared" si="96"/>
        <v>0.91099738158514398</v>
      </c>
      <c r="AD275" s="150">
        <f t="shared" si="97"/>
        <v>0.687936814933094</v>
      </c>
      <c r="AE275" s="119">
        <f t="shared" si="127"/>
        <v>127627.19027809924</v>
      </c>
      <c r="AF275" s="150">
        <f t="shared" si="78"/>
        <v>0.23793681493309382</v>
      </c>
      <c r="AG275" s="119">
        <f>+AG274*(1+L275)+AG274*0.35</f>
        <v>1174903.1743172011</v>
      </c>
      <c r="AH275" s="133">
        <f t="shared" si="107"/>
        <v>111892.42264714201</v>
      </c>
      <c r="AJ275" s="56">
        <f t="shared" si="103"/>
        <v>872.92593466864969</v>
      </c>
      <c r="AK275" s="100">
        <f t="shared" si="115"/>
        <v>1174.0894263854632</v>
      </c>
      <c r="AL275" s="101">
        <f t="shared" si="123"/>
        <v>1054.9120026605071</v>
      </c>
      <c r="AM275" s="99">
        <f t="shared" si="102"/>
        <v>1174.0894263854632</v>
      </c>
      <c r="AP275" s="76">
        <f t="shared" si="104"/>
        <v>872.92593466864969</v>
      </c>
      <c r="BB275" s="197">
        <v>145.15897339119817</v>
      </c>
      <c r="BD275" s="60">
        <v>0</v>
      </c>
      <c r="BE275" s="60">
        <v>1</v>
      </c>
    </row>
    <row r="276" spans="1:57" ht="15" x14ac:dyDescent="0.2">
      <c r="A276" s="53">
        <f t="shared" si="114"/>
        <v>2023</v>
      </c>
      <c r="B276" s="140">
        <v>45108</v>
      </c>
      <c r="C276" s="112"/>
      <c r="D276" s="57">
        <f>+'[7]JyP AUH Alimentar mensuall'!D202</f>
        <v>70938</v>
      </c>
      <c r="E276" s="112">
        <f t="shared" si="84"/>
        <v>191.17121492113461</v>
      </c>
      <c r="F276" s="26">
        <v>70938</v>
      </c>
      <c r="G276" s="141">
        <f t="shared" si="105"/>
        <v>3158735.3506155624</v>
      </c>
      <c r="H276" s="112">
        <f>+F276/(S276)</f>
        <v>191.17121492113461</v>
      </c>
      <c r="I276" s="152">
        <f t="shared" si="86"/>
        <v>200.78495644610385</v>
      </c>
      <c r="J276" s="112"/>
      <c r="K276" s="124"/>
      <c r="L276" s="124"/>
      <c r="M276" s="68">
        <f t="shared" si="98"/>
        <v>0.89047009913655262</v>
      </c>
      <c r="N276" s="69">
        <f t="shared" si="91"/>
        <v>0.76151420015463622</v>
      </c>
      <c r="O276" s="125">
        <f t="shared" si="92"/>
        <v>-5.9662981431328976E-2</v>
      </c>
      <c r="P276" s="77">
        <f t="shared" si="93"/>
        <v>-0.11432646717898842</v>
      </c>
      <c r="Q276" s="66">
        <f t="shared" si="94"/>
        <v>-0.12203984788867905</v>
      </c>
      <c r="S276" s="149">
        <f t="shared" si="118"/>
        <v>371.07050885911156</v>
      </c>
      <c r="T276" s="62">
        <v>6.3448508623157984E-2</v>
      </c>
      <c r="U276" s="150">
        <f t="shared" si="99"/>
        <v>1.1344999360149148</v>
      </c>
      <c r="V276" s="138">
        <f t="shared" si="125"/>
        <v>317637.0699783155</v>
      </c>
      <c r="W276" s="151">
        <f t="shared" si="126"/>
        <v>1.1344999360149148</v>
      </c>
      <c r="X276" s="150">
        <f t="shared" si="129"/>
        <v>0</v>
      </c>
      <c r="Y276" s="138">
        <f t="shared" si="112"/>
        <v>413239.94527977868</v>
      </c>
      <c r="Z276" s="139">
        <f t="shared" si="128"/>
        <v>1.1244999360149148</v>
      </c>
      <c r="AA276" s="150">
        <v>-0.01</v>
      </c>
      <c r="AB276" s="138">
        <f>+AB274*(1+K275)</f>
        <v>987597.19425043103</v>
      </c>
      <c r="AC276" s="151">
        <f>+AB276/AB264-1</f>
        <v>1.031088731745252</v>
      </c>
      <c r="AD276" s="150">
        <f t="shared" si="97"/>
        <v>-0.26659765698506732</v>
      </c>
      <c r="AE276" s="119">
        <f t="shared" si="127"/>
        <v>127627.19027809924</v>
      </c>
      <c r="AF276" s="150">
        <f t="shared" si="78"/>
        <v>0</v>
      </c>
      <c r="AG276" s="119">
        <f>+AG274*(1+L275)</f>
        <v>904113.91960744618</v>
      </c>
      <c r="AH276" s="133">
        <f t="shared" si="107"/>
        <v>111892.42264714201</v>
      </c>
      <c r="AJ276" s="56">
        <f t="shared" si="103"/>
        <v>856.0019252268745</v>
      </c>
      <c r="AK276" s="100">
        <f t="shared" si="115"/>
        <v>1113.6426512317585</v>
      </c>
      <c r="AL276" s="101">
        <f t="shared" si="123"/>
        <v>1071.6822080029133</v>
      </c>
      <c r="AM276" s="99">
        <f t="shared" si="102"/>
        <v>1113.6426512317585</v>
      </c>
      <c r="AP276" s="76">
        <f t="shared" si="104"/>
        <v>856.0019252268745</v>
      </c>
      <c r="BB276" s="197">
        <v>148.25225337893366</v>
      </c>
      <c r="BD276" s="60">
        <v>0</v>
      </c>
      <c r="BE276" s="60">
        <v>1</v>
      </c>
    </row>
    <row r="277" spans="1:57" ht="15" x14ac:dyDescent="0.2">
      <c r="A277" s="53">
        <f t="shared" si="114"/>
        <v>2023</v>
      </c>
      <c r="B277" s="140">
        <v>45139</v>
      </c>
      <c r="C277" s="112"/>
      <c r="D277" s="57">
        <f>+'[7]JyP AUH Alimentar mensuall'!D203</f>
        <v>70938</v>
      </c>
      <c r="E277" s="112">
        <f t="shared" si="84"/>
        <v>170.018170121651</v>
      </c>
      <c r="F277" s="26">
        <v>70938</v>
      </c>
      <c r="G277" s="141">
        <f t="shared" si="105"/>
        <v>3159160.7119550309</v>
      </c>
      <c r="H277" s="112">
        <f t="shared" si="117"/>
        <v>170.018170121651</v>
      </c>
      <c r="I277" s="152">
        <f t="shared" si="86"/>
        <v>198.13785241249693</v>
      </c>
      <c r="J277" s="112"/>
      <c r="K277" s="124"/>
      <c r="L277" s="124"/>
      <c r="M277" s="68">
        <f t="shared" si="98"/>
        <v>0.89047009913655262</v>
      </c>
      <c r="N277" s="69">
        <f t="shared" si="91"/>
        <v>0.78267414018272286</v>
      </c>
      <c r="O277" s="125">
        <f t="shared" si="92"/>
        <v>-0.11064973776627429</v>
      </c>
      <c r="P277" s="77">
        <f t="shared" si="93"/>
        <v>-0.15742249108223061</v>
      </c>
      <c r="Q277" s="66">
        <f t="shared" si="94"/>
        <v>-0.12737357460634624</v>
      </c>
      <c r="R277" s="77">
        <f>+AVERAGE(S270:S281)/AVERAGE(S258:S269)-1</f>
        <v>1.334984585006151</v>
      </c>
      <c r="S277" s="149">
        <f t="shared" si="118"/>
        <v>417.23775728936857</v>
      </c>
      <c r="T277" s="62">
        <v>0.12441637728689958</v>
      </c>
      <c r="U277" s="150">
        <f t="shared" si="99"/>
        <v>1.2436750080888421</v>
      </c>
      <c r="V277" s="138">
        <f t="shared" si="125"/>
        <v>349140.51168371283</v>
      </c>
      <c r="W277" s="151">
        <f t="shared" si="126"/>
        <v>1.2436750080888421</v>
      </c>
      <c r="X277" s="150">
        <f t="shared" si="129"/>
        <v>0</v>
      </c>
      <c r="Y277" s="138">
        <f t="shared" si="112"/>
        <v>432713.52355436725</v>
      </c>
      <c r="Z277" s="139">
        <f t="shared" si="128"/>
        <v>1.2436750080888421</v>
      </c>
      <c r="AA277" s="150">
        <v>0</v>
      </c>
      <c r="AB277" s="138">
        <f>+AB276</f>
        <v>987597.19425043103</v>
      </c>
      <c r="AC277" s="151">
        <f t="shared" si="96"/>
        <v>1.0299953304433798</v>
      </c>
      <c r="AD277" s="150">
        <f t="shared" si="97"/>
        <v>0</v>
      </c>
      <c r="AE277" s="119">
        <f t="shared" si="127"/>
        <v>127627.19027809924</v>
      </c>
      <c r="AF277" s="150">
        <f t="shared" si="78"/>
        <v>0</v>
      </c>
      <c r="AG277" s="119">
        <f>+AG276</f>
        <v>904113.91960744618</v>
      </c>
      <c r="AH277" s="133">
        <f t="shared" si="107"/>
        <v>111892.42264714201</v>
      </c>
      <c r="AJ277" s="56">
        <f t="shared" si="103"/>
        <v>836.79030860472199</v>
      </c>
      <c r="AK277" s="100">
        <f t="shared" si="115"/>
        <v>1037.0910014605072</v>
      </c>
      <c r="AL277" s="101">
        <f t="shared" si="123"/>
        <v>1108.2743596925764</v>
      </c>
      <c r="AM277" s="99">
        <f t="shared" si="102"/>
        <v>1037.0910014605072</v>
      </c>
      <c r="AP277" s="76">
        <f t="shared" si="104"/>
        <v>836.79030860472199</v>
      </c>
      <c r="BB277" s="197">
        <v>149.72380986079014</v>
      </c>
      <c r="BD277" s="60">
        <v>0</v>
      </c>
      <c r="BE277" s="60">
        <v>1</v>
      </c>
    </row>
    <row r="278" spans="1:57" ht="15" x14ac:dyDescent="0.2">
      <c r="A278" s="53">
        <f t="shared" si="114"/>
        <v>2023</v>
      </c>
      <c r="B278" s="140">
        <v>45170</v>
      </c>
      <c r="C278" s="112"/>
      <c r="D278" s="57">
        <f>+'[7]JyP AUH Alimentar mensuall'!D204</f>
        <v>87459.76</v>
      </c>
      <c r="E278" s="112">
        <f t="shared" si="84"/>
        <v>185.91271398107202</v>
      </c>
      <c r="F278" s="26">
        <v>87459.76</v>
      </c>
      <c r="G278" s="141">
        <f t="shared" si="105"/>
        <v>3159567.5782971587</v>
      </c>
      <c r="H278" s="112">
        <f t="shared" si="117"/>
        <v>185.91271398107202</v>
      </c>
      <c r="I278" s="152">
        <f t="shared" si="86"/>
        <v>195.33160952957383</v>
      </c>
      <c r="J278" s="112"/>
      <c r="K278" s="122">
        <f>+((((SUM(Y273:Y275)/G274)/(SUM(Y261:Y263)/G262))^0.25)-1)*0.5+(V275/V272-1)*0.5</f>
        <v>0.22110131984295589</v>
      </c>
      <c r="L278" s="122">
        <f>+(S272/S269-1)*0.7+(V272/V269-1)*0.3</f>
        <v>0.23792777077406968</v>
      </c>
      <c r="M278" s="68">
        <f t="shared" si="98"/>
        <v>1.017405822549712</v>
      </c>
      <c r="N278" s="69">
        <f t="shared" si="91"/>
        <v>0.81585295629246923</v>
      </c>
      <c r="O278" s="125">
        <f t="shared" si="92"/>
        <v>9.3487324608000355E-2</v>
      </c>
      <c r="P278" s="77">
        <f t="shared" si="93"/>
        <v>-0.15335524507201226</v>
      </c>
      <c r="Q278" s="66">
        <f t="shared" si="94"/>
        <v>-0.13313779618348343</v>
      </c>
      <c r="S278" s="149">
        <f t="shared" si="118"/>
        <v>470.43452880207201</v>
      </c>
      <c r="T278" s="62">
        <v>0.12749750132466953</v>
      </c>
      <c r="U278" s="150">
        <f t="shared" si="99"/>
        <v>1.3828244500508413</v>
      </c>
      <c r="V278" s="138">
        <f t="shared" si="125"/>
        <v>394169.20335186023</v>
      </c>
      <c r="W278" s="151">
        <f t="shared" si="126"/>
        <v>1.3828244500508413</v>
      </c>
      <c r="X278" s="150">
        <f t="shared" si="129"/>
        <v>0</v>
      </c>
      <c r="Y278" s="138">
        <f t="shared" si="112"/>
        <v>504691.55862180208</v>
      </c>
      <c r="Z278" s="139">
        <f t="shared" si="128"/>
        <v>1.3828244500508413</v>
      </c>
      <c r="AA278" s="150">
        <v>0</v>
      </c>
      <c r="AB278" s="138">
        <f>+AB277*(1+K278)</f>
        <v>1205956.2373724014</v>
      </c>
      <c r="AC278" s="151">
        <f>+AB278/AB266-1</f>
        <v>1.1539202187797963</v>
      </c>
      <c r="AD278" s="150">
        <f t="shared" si="97"/>
        <v>0.22110131984295589</v>
      </c>
      <c r="AE278" s="119">
        <f>+AE277*(1+K278)</f>
        <v>155845.73049643505</v>
      </c>
      <c r="AF278" s="150">
        <f t="shared" si="78"/>
        <v>0.22110131984295589</v>
      </c>
      <c r="AG278" s="119">
        <f>+AG277*(1+L278)</f>
        <v>1119227.7290254524</v>
      </c>
      <c r="AH278" s="133">
        <f t="shared" si="107"/>
        <v>138514.73733408653</v>
      </c>
      <c r="AJ278" s="56">
        <f t="shared" si="103"/>
        <v>837.88323181885482</v>
      </c>
      <c r="AK278" s="100">
        <f t="shared" si="115"/>
        <v>1072.819973285046</v>
      </c>
      <c r="AL278" s="101">
        <f t="shared" si="123"/>
        <v>1074.5178753257705</v>
      </c>
      <c r="AM278" s="99">
        <f t="shared" si="102"/>
        <v>1072.819973285046</v>
      </c>
      <c r="AP278" s="76">
        <f t="shared" si="104"/>
        <v>837.88323181885482</v>
      </c>
      <c r="BB278" s="197">
        <v>149.03319905139145</v>
      </c>
      <c r="BD278" s="60">
        <v>0</v>
      </c>
      <c r="BE278" s="60">
        <v>1</v>
      </c>
    </row>
    <row r="279" spans="1:57" ht="15" x14ac:dyDescent="0.2">
      <c r="A279" s="53">
        <f t="shared" si="114"/>
        <v>2023</v>
      </c>
      <c r="B279" s="140">
        <v>45200</v>
      </c>
      <c r="C279" s="112"/>
      <c r="D279" s="57">
        <f>+'[7]JyP AUH Alimentar mensuall'!D205</f>
        <v>87459.76</v>
      </c>
      <c r="E279" s="112">
        <f t="shared" si="84"/>
        <v>171.66179882675138</v>
      </c>
      <c r="F279" s="26">
        <v>87459.76</v>
      </c>
      <c r="G279" s="141">
        <f t="shared" si="105"/>
        <v>3159958.0301553071</v>
      </c>
      <c r="H279" s="112">
        <f t="shared" si="117"/>
        <v>171.66179882675138</v>
      </c>
      <c r="I279" s="152">
        <f t="shared" si="86"/>
        <v>192.42996581700234</v>
      </c>
      <c r="J279" s="112"/>
      <c r="K279" s="116"/>
      <c r="L279" s="116"/>
      <c r="M279" s="68">
        <f t="shared" si="98"/>
        <v>1.017405822549712</v>
      </c>
      <c r="N279" s="69">
        <f t="shared" si="91"/>
        <v>0.84621256102511233</v>
      </c>
      <c r="O279" s="125">
        <f t="shared" si="92"/>
        <v>-7.6653795478299203E-2</v>
      </c>
      <c r="P279" s="77">
        <f t="shared" si="93"/>
        <v>-0.16863360934808647</v>
      </c>
      <c r="Q279" s="66">
        <f t="shared" si="94"/>
        <v>-0.13782948042265297</v>
      </c>
      <c r="R279" s="77"/>
      <c r="S279" s="149">
        <f t="shared" si="118"/>
        <v>509.48877733867988</v>
      </c>
      <c r="T279" s="62">
        <v>8.3017393804100129E-2</v>
      </c>
      <c r="U279" s="150">
        <f t="shared" si="99"/>
        <v>1.4266146012563352</v>
      </c>
      <c r="V279" s="138">
        <f t="shared" si="125"/>
        <v>423288.9445847501</v>
      </c>
      <c r="W279" s="151">
        <f t="shared" si="126"/>
        <v>1.4266146012563352</v>
      </c>
      <c r="X279" s="150">
        <f t="shared" si="129"/>
        <v>0</v>
      </c>
      <c r="Y279" s="138">
        <f t="shared" si="112"/>
        <v>558264.20286386099</v>
      </c>
      <c r="Z279" s="139">
        <f t="shared" si="128"/>
        <v>1.4266146012563352</v>
      </c>
      <c r="AA279" s="150">
        <v>0</v>
      </c>
      <c r="AB279" s="138">
        <f>+AB278*(1+K279)</f>
        <v>1205956.2373724014</v>
      </c>
      <c r="AC279" s="151">
        <f t="shared" si="96"/>
        <v>1.0773513074479562</v>
      </c>
      <c r="AD279" s="150">
        <f t="shared" si="97"/>
        <v>0</v>
      </c>
      <c r="AE279" s="119">
        <f>+AE278*(1+K279)</f>
        <v>155845.73049643505</v>
      </c>
      <c r="AF279" s="150">
        <f t="shared" si="78"/>
        <v>0</v>
      </c>
      <c r="AG279" s="119">
        <f>+AG278*(1+L279)</f>
        <v>1119227.7290254524</v>
      </c>
      <c r="AH279" s="133">
        <f t="shared" si="107"/>
        <v>138514.73733408653</v>
      </c>
      <c r="AJ279" s="56">
        <f t="shared" si="103"/>
        <v>830.81112560673955</v>
      </c>
      <c r="AK279" s="100">
        <f t="shared" si="115"/>
        <v>1095.7340528283273</v>
      </c>
      <c r="AL279" s="101">
        <f t="shared" si="123"/>
        <v>1068.5483425246268</v>
      </c>
      <c r="AM279" s="99">
        <f t="shared" si="102"/>
        <v>1095.7340528283273</v>
      </c>
      <c r="AP279" s="76">
        <f t="shared" si="104"/>
        <v>830.81112560673955</v>
      </c>
      <c r="BB279" s="197">
        <v>147.81948716007923</v>
      </c>
      <c r="BD279" s="60">
        <v>0</v>
      </c>
      <c r="BE279" s="60">
        <v>1</v>
      </c>
    </row>
    <row r="280" spans="1:57" ht="15" x14ac:dyDescent="0.2">
      <c r="A280" s="53">
        <f t="shared" si="114"/>
        <v>2023</v>
      </c>
      <c r="B280" s="140">
        <v>45231</v>
      </c>
      <c r="C280" s="112"/>
      <c r="D280" s="57">
        <f>+'[7]JyP AUH Alimentar mensuall'!D206</f>
        <v>87459.76</v>
      </c>
      <c r="E280" s="112">
        <f t="shared" si="84"/>
        <v>152.16802464158513</v>
      </c>
      <c r="F280" s="26">
        <v>87459.76</v>
      </c>
      <c r="G280" s="141">
        <f t="shared" si="105"/>
        <v>3160335.3012659103</v>
      </c>
      <c r="H280" s="112">
        <f t="shared" si="117"/>
        <v>152.16802464158513</v>
      </c>
      <c r="I280" s="152">
        <f t="shared" si="86"/>
        <v>188.71011460441719</v>
      </c>
      <c r="J280" s="112"/>
      <c r="K280" s="116"/>
      <c r="L280" s="116"/>
      <c r="M280" s="68">
        <f t="shared" si="98"/>
        <v>1.017405822549712</v>
      </c>
      <c r="N280" s="69">
        <f t="shared" si="91"/>
        <v>0.87409763414813924</v>
      </c>
      <c r="O280" s="125">
        <f t="shared" si="92"/>
        <v>-0.11355918625110195</v>
      </c>
      <c r="P280" s="77">
        <f t="shared" si="93"/>
        <v>-0.22681300518799352</v>
      </c>
      <c r="Q280" s="66">
        <f t="shared" si="94"/>
        <v>-0.14504094678836332</v>
      </c>
      <c r="S280" s="149">
        <f t="shared" si="118"/>
        <v>574.75780608969421</v>
      </c>
      <c r="T280" s="62">
        <v>0.1281069017691574</v>
      </c>
      <c r="U280" s="150">
        <f t="shared" si="99"/>
        <v>1.6092081683813446</v>
      </c>
      <c r="V280" s="138">
        <f t="shared" si="125"/>
        <v>480642.23669752746</v>
      </c>
      <c r="W280" s="151">
        <f t="shared" si="126"/>
        <v>1.6092081683813446</v>
      </c>
      <c r="X280" s="150">
        <f t="shared" si="129"/>
        <v>0</v>
      </c>
      <c r="Y280" s="138">
        <f t="shared" si="112"/>
        <v>604368.76726882427</v>
      </c>
      <c r="Z280" s="139">
        <f t="shared" si="128"/>
        <v>1.6092081683813446</v>
      </c>
      <c r="AA280" s="150">
        <v>0</v>
      </c>
      <c r="AB280" s="138">
        <f>+AB279*(1+K280)</f>
        <v>1205956.2373724014</v>
      </c>
      <c r="AC280" s="151">
        <f t="shared" si="96"/>
        <v>1.0422950562513535</v>
      </c>
      <c r="AD280" s="150">
        <f t="shared" si="97"/>
        <v>0</v>
      </c>
      <c r="AE280" s="119">
        <f t="shared" si="127"/>
        <v>155845.73049643505</v>
      </c>
      <c r="AF280" s="150">
        <f t="shared" si="78"/>
        <v>0</v>
      </c>
      <c r="AG280" s="119">
        <f>+AG279*(1+L280)</f>
        <v>1119227.7290254524</v>
      </c>
      <c r="AH280" s="133">
        <f t="shared" si="107"/>
        <v>138514.73733408653</v>
      </c>
      <c r="AJ280" s="56">
        <f t="shared" si="103"/>
        <v>836.25177701809332</v>
      </c>
      <c r="AK280" s="100">
        <f t="shared" si="115"/>
        <v>1051.5190239530373</v>
      </c>
      <c r="AL280" s="101">
        <f t="shared" si="123"/>
        <v>1073.35768335547</v>
      </c>
      <c r="AM280" s="99">
        <f t="shared" si="102"/>
        <v>1051.5190239530373</v>
      </c>
      <c r="AP280" s="76">
        <f t="shared" si="104"/>
        <v>836.25177701809332</v>
      </c>
      <c r="BB280" s="197">
        <v>145.55019667068566</v>
      </c>
      <c r="BD280" s="60">
        <v>0</v>
      </c>
      <c r="BE280" s="60">
        <v>1</v>
      </c>
    </row>
    <row r="281" spans="1:57" s="97" customFormat="1" ht="15" x14ac:dyDescent="0.2">
      <c r="A281" s="80">
        <f t="shared" si="114"/>
        <v>2023</v>
      </c>
      <c r="B281" s="142">
        <v>45261</v>
      </c>
      <c r="C281" s="112"/>
      <c r="D281" s="57">
        <f>+'[7]JyP AUH Alimentar mensuall'!D207</f>
        <v>105713</v>
      </c>
      <c r="E281" s="112">
        <f t="shared" si="84"/>
        <v>146.55471442577164</v>
      </c>
      <c r="F281" s="126">
        <v>105713</v>
      </c>
      <c r="G281" s="143">
        <f t="shared" si="105"/>
        <v>3160704.0129826479</v>
      </c>
      <c r="H281" s="112">
        <f>+F281/(S281)</f>
        <v>146.55471442577164</v>
      </c>
      <c r="I281" s="153">
        <f>+AVERAGE(H270:H281)</f>
        <v>182.88509841420026</v>
      </c>
      <c r="J281" s="135"/>
      <c r="K281" s="127">
        <f>+IF(((((((SUM(Y276:Y278)/G277)/(SUM(Y264:Y266)/G265))^0.25)-1)*0.5+(V278/V275-1)*0.5))&lt;(((1+1.03*(SUM(Y267:Y278)/SUM(V255:V266)))/((1+K272)*(1+K275)*(1+K278)))-1),((((((SUM(Y276:Y278)/G277)/(SUM(Y264:Y266)/G265))^0.25)-1)*0.5+(V278/V275-1)*0.5)),(((1+1.03*(SUM(Y267:Y278)/SUM(V255:V266)))/((1+K272)*(1+K275)*(1+K278)))-1))</f>
        <v>0.2594659161712245</v>
      </c>
      <c r="L281" s="127">
        <f t="shared" ref="L281" si="130">+(S275/S272-1)*0.7+(V275/V272-1)*0.3</f>
        <v>0.23726129811426577</v>
      </c>
      <c r="M281" s="87">
        <f t="shared" si="98"/>
        <v>1.109018655609272</v>
      </c>
      <c r="N281" s="88">
        <f t="shared" si="91"/>
        <v>0.91000930100528277</v>
      </c>
      <c r="O281" s="128">
        <f t="shared" si="92"/>
        <v>-3.6888894556100227E-2</v>
      </c>
      <c r="P281" s="95">
        <f t="shared" si="93"/>
        <v>-0.32293189699281977</v>
      </c>
      <c r="Q281" s="93">
        <f t="shared" si="94"/>
        <v>-0.16257523681997788</v>
      </c>
      <c r="R281" s="83"/>
      <c r="S281" s="154">
        <f t="shared" si="118"/>
        <v>721.32104664256622</v>
      </c>
      <c r="T281" s="62">
        <v>0.255</v>
      </c>
      <c r="U281" s="146">
        <f>+S281/S269-1</f>
        <v>2.1149283893926194</v>
      </c>
      <c r="V281" s="144">
        <f t="shared" si="125"/>
        <v>596911.41543997778</v>
      </c>
      <c r="W281" s="145">
        <f t="shared" si="126"/>
        <v>2.1149283893926194</v>
      </c>
      <c r="X281" s="146">
        <f t="shared" si="129"/>
        <v>0</v>
      </c>
      <c r="Y281" s="144">
        <f t="shared" si="112"/>
        <v>819716.87144700903</v>
      </c>
      <c r="Z281" s="139">
        <f t="shared" si="128"/>
        <v>2.1149283893926194</v>
      </c>
      <c r="AA281" s="150">
        <v>0</v>
      </c>
      <c r="AB281" s="144">
        <f>+AB280*(1+K281)+AB280*0.45</f>
        <v>2061541.0841822149</v>
      </c>
      <c r="AC281" s="145">
        <f t="shared" si="96"/>
        <v>1.2922572331502322</v>
      </c>
      <c r="AD281" s="146">
        <f t="shared" si="97"/>
        <v>0.70946591617122445</v>
      </c>
      <c r="AE281" s="130">
        <f t="shared" si="127"/>
        <v>196282.3857410663</v>
      </c>
      <c r="AF281" s="146">
        <f t="shared" si="78"/>
        <v>0.2594659161712245</v>
      </c>
      <c r="AG281" s="130">
        <f>+AG280*(1+L281)+AG280*0.35</f>
        <v>1776506.8580584214</v>
      </c>
      <c r="AH281" s="137">
        <f t="shared" si="107"/>
        <v>171378.92372192847</v>
      </c>
      <c r="AI281" s="103">
        <f>+SUM(AB270:AB281)/SUM(AB258:AB269)-1</f>
        <v>1.0292093364341963</v>
      </c>
      <c r="AJ281" s="83">
        <f t="shared" si="103"/>
        <v>827.52529989016568</v>
      </c>
      <c r="AK281" s="84">
        <f t="shared" si="115"/>
        <v>1136.4105834183438</v>
      </c>
      <c r="AL281" s="101">
        <f t="shared" si="123"/>
        <v>1094.5545533999027</v>
      </c>
      <c r="AM281" s="99">
        <f>+Y281/S281</f>
        <v>1136.4105834183438</v>
      </c>
      <c r="AN281" s="148">
        <f>+SUM(AM270:AM281)/SUM(AM258:AM269)-1</f>
        <v>-3.1975468671709972E-3</v>
      </c>
      <c r="AO281" s="99"/>
      <c r="AP281" s="76">
        <f t="shared" si="104"/>
        <v>827.52529989016568</v>
      </c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198">
        <v>142.50712017246829</v>
      </c>
      <c r="BC281" s="99"/>
    </row>
    <row r="282" spans="1:57" ht="15" hidden="1" x14ac:dyDescent="0.2">
      <c r="A282" s="53">
        <f t="shared" si="114"/>
        <v>2024</v>
      </c>
      <c r="B282" s="140">
        <v>45292</v>
      </c>
      <c r="C282" s="112"/>
      <c r="D282" s="112">
        <f t="shared" ref="D282:D305" si="131">+F281*(1+L282)</f>
        <v>105713</v>
      </c>
      <c r="E282" s="112">
        <f t="shared" si="84"/>
        <v>138.25916455261475</v>
      </c>
      <c r="F282" s="155">
        <f t="shared" ref="F282:F292" si="132">+F281*(1+K282)</f>
        <v>105713</v>
      </c>
      <c r="G282" s="141">
        <f t="shared" si="105"/>
        <v>3161070.4444589908</v>
      </c>
      <c r="H282" s="112">
        <f t="shared" si="117"/>
        <v>138.25916455261475</v>
      </c>
      <c r="I282" s="152">
        <f t="shared" si="86"/>
        <v>177.39427367690067</v>
      </c>
      <c r="J282" s="112"/>
      <c r="K282" s="123"/>
      <c r="L282" s="63"/>
      <c r="M282" s="68">
        <f t="shared" si="98"/>
        <v>1.109018655609272</v>
      </c>
      <c r="N282" s="69">
        <f t="shared" si="91"/>
        <v>0.9427011631495017</v>
      </c>
      <c r="O282" s="125">
        <f t="shared" si="92"/>
        <v>-5.6603773584905648E-2</v>
      </c>
      <c r="P282" s="77">
        <f t="shared" si="93"/>
        <v>-0.32275385640116094</v>
      </c>
      <c r="Q282" s="66">
        <f t="shared" si="94"/>
        <v>-0.17793186085955182</v>
      </c>
      <c r="S282" s="149">
        <f t="shared" si="118"/>
        <v>764.6003094411202</v>
      </c>
      <c r="T282" s="156">
        <v>0.06</v>
      </c>
      <c r="U282" s="150">
        <f t="shared" si="99"/>
        <v>2.1141095088442929</v>
      </c>
      <c r="V282" s="138">
        <f t="shared" si="125"/>
        <v>650099.16647787718</v>
      </c>
      <c r="W282" s="151">
        <f t="shared" si="126"/>
        <v>2.1241095088442927</v>
      </c>
      <c r="X282" s="150">
        <v>0.01</v>
      </c>
      <c r="Y282" s="138">
        <f t="shared" si="112"/>
        <v>798366.85638861125</v>
      </c>
      <c r="Z282" s="139">
        <f t="shared" si="128"/>
        <v>2.1141095088442929</v>
      </c>
      <c r="AA282" s="150">
        <v>0</v>
      </c>
      <c r="AB282" s="138">
        <f>+AB280*(1+K281)</f>
        <v>1518860.7773646342</v>
      </c>
      <c r="AC282" s="151">
        <f t="shared" si="96"/>
        <v>1.2247024858273425</v>
      </c>
      <c r="AD282" s="150">
        <f t="shared" si="97"/>
        <v>-0.26324011244862222</v>
      </c>
      <c r="AE282" s="119">
        <f t="shared" si="127"/>
        <v>196282.3857410663</v>
      </c>
      <c r="AF282" s="150">
        <f t="shared" si="78"/>
        <v>0</v>
      </c>
      <c r="AG282" s="119">
        <f>+AG280*(1+L281)</f>
        <v>1384777.152899513</v>
      </c>
      <c r="AH282" s="133">
        <f t="shared" si="107"/>
        <v>171378.92372192847</v>
      </c>
      <c r="AI282" s="102"/>
      <c r="AJ282" s="56">
        <f t="shared" si="103"/>
        <v>850.24706170085528</v>
      </c>
      <c r="AK282" s="100">
        <f t="shared" si="115"/>
        <v>1044.162350617112</v>
      </c>
      <c r="AL282" s="101">
        <f t="shared" si="123"/>
        <v>1077.3639859961643</v>
      </c>
      <c r="AM282" s="99">
        <f t="shared" ref="AM282:AM305" si="133">+Y282/S282</f>
        <v>1044.162350617112</v>
      </c>
      <c r="AP282" s="76">
        <f t="shared" si="104"/>
        <v>850.24706170085528</v>
      </c>
      <c r="BB282" s="197">
        <v>142.11755932750572</v>
      </c>
    </row>
    <row r="283" spans="1:57" ht="15" hidden="1" x14ac:dyDescent="0.2">
      <c r="A283" s="53">
        <f t="shared" si="114"/>
        <v>2024</v>
      </c>
      <c r="B283" s="140">
        <v>45323</v>
      </c>
      <c r="C283" s="112"/>
      <c r="D283" s="112">
        <f t="shared" si="131"/>
        <v>105713</v>
      </c>
      <c r="E283" s="112">
        <f t="shared" si="84"/>
        <v>128.01774495612477</v>
      </c>
      <c r="F283" s="155">
        <f t="shared" si="132"/>
        <v>105713</v>
      </c>
      <c r="G283" s="141">
        <f t="shared" si="105"/>
        <v>3161442.8433513413</v>
      </c>
      <c r="H283" s="112">
        <f t="shared" si="117"/>
        <v>128.01774495612477</v>
      </c>
      <c r="I283" s="152">
        <f t="shared" si="86"/>
        <v>172.10744836076165</v>
      </c>
      <c r="J283" s="112"/>
      <c r="K283" s="123"/>
      <c r="L283" s="63"/>
      <c r="M283" s="68">
        <f t="shared" si="98"/>
        <v>1.109018655609272</v>
      </c>
      <c r="N283" s="69">
        <f t="shared" si="91"/>
        <v>0.97258766789496587</v>
      </c>
      <c r="O283" s="125">
        <f t="shared" si="92"/>
        <v>-7.407407407407407E-2</v>
      </c>
      <c r="P283" s="77">
        <f t="shared" si="93"/>
        <v>-0.33135913602649814</v>
      </c>
      <c r="Q283" s="66">
        <f t="shared" si="94"/>
        <v>-0.19203125085304107</v>
      </c>
      <c r="S283" s="149">
        <f t="shared" si="118"/>
        <v>825.76833419640991</v>
      </c>
      <c r="T283" s="156">
        <v>0.08</v>
      </c>
      <c r="U283" s="150">
        <f t="shared" si="99"/>
        <v>2.1541875007101758</v>
      </c>
      <c r="V283" s="138">
        <f t="shared" si="125"/>
        <v>713172.93243329006</v>
      </c>
      <c r="W283" s="151">
        <f t="shared" si="126"/>
        <v>2.1641875007101756</v>
      </c>
      <c r="X283" s="150">
        <f t="shared" si="129"/>
        <v>0.01</v>
      </c>
      <c r="Y283" s="138">
        <f t="shared" si="112"/>
        <v>824762.54661542666</v>
      </c>
      <c r="Z283" s="139">
        <f t="shared" si="128"/>
        <v>2.1541875007101758</v>
      </c>
      <c r="AA283" s="150">
        <f t="shared" ref="AA283:AA304" si="134">+AA282</f>
        <v>0</v>
      </c>
      <c r="AB283" s="138">
        <f>+AB282</f>
        <v>1518860.7773646342</v>
      </c>
      <c r="AC283" s="151">
        <f t="shared" si="96"/>
        <v>1.2247024858273425</v>
      </c>
      <c r="AD283" s="150">
        <f t="shared" si="97"/>
        <v>0</v>
      </c>
      <c r="AE283" s="119">
        <f t="shared" si="127"/>
        <v>196282.3857410663</v>
      </c>
      <c r="AF283" s="150">
        <f t="shared" si="78"/>
        <v>0</v>
      </c>
      <c r="AG283" s="119">
        <f>+AG282</f>
        <v>1384777.152899513</v>
      </c>
      <c r="AH283" s="133">
        <f t="shared" si="107"/>
        <v>171378.92372192847</v>
      </c>
      <c r="AJ283" s="56">
        <f t="shared" si="103"/>
        <v>863.647711954599</v>
      </c>
      <c r="AK283" s="100">
        <f t="shared" si="115"/>
        <v>998.78199788084385</v>
      </c>
      <c r="AL283" s="101">
        <f t="shared" si="123"/>
        <v>1059.7849773054331</v>
      </c>
      <c r="AM283" s="99">
        <f t="shared" si="133"/>
        <v>998.78199788084385</v>
      </c>
      <c r="AP283" s="76">
        <f t="shared" si="104"/>
        <v>863.647711954599</v>
      </c>
      <c r="BB283" s="197">
        <v>142.04295027394599</v>
      </c>
    </row>
    <row r="284" spans="1:57" ht="15" hidden="1" x14ac:dyDescent="0.2">
      <c r="A284" s="53">
        <f t="shared" si="114"/>
        <v>2024</v>
      </c>
      <c r="B284" s="140">
        <v>45352</v>
      </c>
      <c r="C284" s="112"/>
      <c r="D284" s="112">
        <f t="shared" si="131"/>
        <v>140807.43104703922</v>
      </c>
      <c r="E284" s="112">
        <f t="shared" si="84"/>
        <v>159.36156001739315</v>
      </c>
      <c r="F284" s="155">
        <f t="shared" si="132"/>
        <v>147991.95000758028</v>
      </c>
      <c r="G284" s="141">
        <f t="shared" si="105"/>
        <v>3161831.7823481238</v>
      </c>
      <c r="H284" s="112">
        <f t="shared" si="117"/>
        <v>167.49277966263955</v>
      </c>
      <c r="I284" s="152">
        <f t="shared" si="86"/>
        <v>168.72257047682379</v>
      </c>
      <c r="J284" s="112"/>
      <c r="K284" s="122">
        <f>+((((SUM(Y279:Y281)/G280)/(SUM(Y267:Y269)/G268))^0.25)-1)*0.5+(V281/V278-1)*0.5</f>
        <v>0.39994087773102915</v>
      </c>
      <c r="L284" s="122">
        <f>+(S278/S275-1)*0.7+(V278/V275-1)*0.3</f>
        <v>0.33197838531721957</v>
      </c>
      <c r="M284" s="68">
        <f t="shared" si="98"/>
        <v>1.5226432331200894</v>
      </c>
      <c r="N284" s="69">
        <f t="shared" si="91"/>
        <v>1.0460395878714057</v>
      </c>
      <c r="O284" s="125">
        <f t="shared" si="92"/>
        <v>0.30835596049628866</v>
      </c>
      <c r="P284" s="77">
        <f t="shared" si="93"/>
        <v>-0.1951769645478143</v>
      </c>
      <c r="Q284" s="66">
        <f t="shared" si="94"/>
        <v>-0.19903296647932478</v>
      </c>
      <c r="S284" s="149">
        <f t="shared" si="118"/>
        <v>883.57211759015865</v>
      </c>
      <c r="T284" s="156">
        <v>7.0000000000000007E-2</v>
      </c>
      <c r="U284" s="150">
        <f t="shared" si="99"/>
        <v>2.1344073442216462</v>
      </c>
      <c r="V284" s="138">
        <f t="shared" si="125"/>
        <v>774895.29494812468</v>
      </c>
      <c r="W284" s="151">
        <f t="shared" si="126"/>
        <v>2.144407344221646</v>
      </c>
      <c r="X284" s="150">
        <f t="shared" si="129"/>
        <v>0.01</v>
      </c>
      <c r="Y284" s="138">
        <f t="shared" si="112"/>
        <v>947157.61914449336</v>
      </c>
      <c r="Z284" s="139">
        <f t="shared" si="128"/>
        <v>2.1344073442216462</v>
      </c>
      <c r="AA284" s="150">
        <f t="shared" si="134"/>
        <v>0</v>
      </c>
      <c r="AB284" s="138">
        <f>+AB283*(1+K284)</f>
        <v>2126315.2898150794</v>
      </c>
      <c r="AC284" s="151">
        <f t="shared" si="96"/>
        <v>1.665301190345164</v>
      </c>
      <c r="AD284" s="150">
        <f t="shared" si="97"/>
        <v>0.39994087773102915</v>
      </c>
      <c r="AE284" s="119">
        <f t="shared" si="127"/>
        <v>274783.73537748877</v>
      </c>
      <c r="AF284" s="150">
        <f t="shared" si="78"/>
        <v>0.39994087773102893</v>
      </c>
      <c r="AG284" s="119">
        <f>+AG283*(1+L284)</f>
        <v>1844493.2361432698</v>
      </c>
      <c r="AH284" s="133">
        <f t="shared" si="107"/>
        <v>228273.02209653723</v>
      </c>
      <c r="AJ284" s="56">
        <f t="shared" si="103"/>
        <v>877.00288354680367</v>
      </c>
      <c r="AK284" s="100">
        <f t="shared" si="115"/>
        <v>1071.9641331912519</v>
      </c>
      <c r="AL284" s="101">
        <f t="shared" si="123"/>
        <v>1038.3028272297358</v>
      </c>
      <c r="AM284" s="99">
        <f t="shared" si="133"/>
        <v>1071.9641331912519</v>
      </c>
      <c r="AP284" s="76">
        <f t="shared" si="104"/>
        <v>877.00288354680367</v>
      </c>
      <c r="BB284" s="197">
        <v>140.51369009320825</v>
      </c>
    </row>
    <row r="285" spans="1:57" ht="15" hidden="1" x14ac:dyDescent="0.2">
      <c r="A285" s="53">
        <f t="shared" si="114"/>
        <v>2024</v>
      </c>
      <c r="B285" s="140">
        <v>45383</v>
      </c>
      <c r="C285" s="112"/>
      <c r="D285" s="112">
        <f t="shared" si="131"/>
        <v>147991.95000758028</v>
      </c>
      <c r="E285" s="112">
        <f t="shared" si="84"/>
        <v>158.012056285509</v>
      </c>
      <c r="F285" s="155">
        <f t="shared" si="132"/>
        <v>147991.95000758028</v>
      </c>
      <c r="G285" s="141">
        <f t="shared" si="105"/>
        <v>3162229.1887223902</v>
      </c>
      <c r="H285" s="112">
        <f t="shared" si="117"/>
        <v>158.012056285509</v>
      </c>
      <c r="I285" s="152">
        <f t="shared" si="86"/>
        <v>165.89192155139767</v>
      </c>
      <c r="J285" s="112"/>
      <c r="L285" s="123"/>
      <c r="M285" s="68">
        <f t="shared" si="98"/>
        <v>1.5226432331200894</v>
      </c>
      <c r="N285" s="69">
        <f t="shared" si="91"/>
        <v>1.1124473780884516</v>
      </c>
      <c r="O285" s="125">
        <f t="shared" si="92"/>
        <v>-5.6603773584905648E-2</v>
      </c>
      <c r="P285" s="77">
        <f t="shared" si="93"/>
        <v>-0.17693413279850934</v>
      </c>
      <c r="Q285" s="66">
        <f t="shared" si="94"/>
        <v>-0.20268850806094163</v>
      </c>
      <c r="S285" s="149">
        <f t="shared" si="118"/>
        <v>936.58644464556824</v>
      </c>
      <c r="T285" s="156">
        <v>0.06</v>
      </c>
      <c r="U285" s="150">
        <f t="shared" si="99"/>
        <v>2.0649348170606787</v>
      </c>
      <c r="V285" s="138">
        <f t="shared" si="125"/>
        <v>824560.56930864532</v>
      </c>
      <c r="W285" s="151">
        <f t="shared" si="126"/>
        <v>2.0749348170606785</v>
      </c>
      <c r="X285" s="150">
        <f t="shared" si="129"/>
        <v>0.01</v>
      </c>
      <c r="Y285" s="138">
        <f t="shared" si="112"/>
        <v>995902.37032995699</v>
      </c>
      <c r="Z285" s="139">
        <f t="shared" si="128"/>
        <v>2.0649348170606787</v>
      </c>
      <c r="AA285" s="150">
        <v>0</v>
      </c>
      <c r="AB285" s="138">
        <f>+AB284</f>
        <v>2126315.2898150794</v>
      </c>
      <c r="AC285" s="151">
        <f t="shared" si="96"/>
        <v>1.665301190345164</v>
      </c>
      <c r="AD285" s="150">
        <f t="shared" si="97"/>
        <v>0</v>
      </c>
      <c r="AE285" s="119">
        <f>+AE284*(1+K285)</f>
        <v>274783.73537748877</v>
      </c>
      <c r="AF285" s="150">
        <f t="shared" si="78"/>
        <v>0</v>
      </c>
      <c r="AG285" s="119">
        <f>+AG284</f>
        <v>1844493.2361432698</v>
      </c>
      <c r="AH285" s="133">
        <f t="shared" si="107"/>
        <v>228273.02209653723</v>
      </c>
      <c r="AJ285" s="56">
        <f t="shared" si="103"/>
        <v>880.38917712575187</v>
      </c>
      <c r="AK285" s="100">
        <f t="shared" si="115"/>
        <v>1063.3320352045407</v>
      </c>
      <c r="AL285" s="101">
        <f t="shared" si="123"/>
        <v>1044.6927220922121</v>
      </c>
      <c r="AM285" s="99">
        <f t="shared" si="133"/>
        <v>1063.3320352045407</v>
      </c>
      <c r="AP285" s="76">
        <f t="shared" si="104"/>
        <v>880.38917712575187</v>
      </c>
      <c r="BB285" s="197">
        <v>140.452685087123</v>
      </c>
    </row>
    <row r="286" spans="1:57" ht="15" hidden="1" x14ac:dyDescent="0.2">
      <c r="A286" s="53">
        <f t="shared" si="114"/>
        <v>2024</v>
      </c>
      <c r="B286" s="140">
        <v>45413</v>
      </c>
      <c r="C286" s="112"/>
      <c r="D286" s="112">
        <f t="shared" si="131"/>
        <v>147991.95000758028</v>
      </c>
      <c r="E286" s="112">
        <f t="shared" si="84"/>
        <v>150.48767265286571</v>
      </c>
      <c r="F286" s="155">
        <f t="shared" si="132"/>
        <v>147991.95000758028</v>
      </c>
      <c r="G286" s="141">
        <f t="shared" si="105"/>
        <v>3162628.4985014834</v>
      </c>
      <c r="H286" s="112">
        <f t="shared" si="117"/>
        <v>150.48767265286571</v>
      </c>
      <c r="I286" s="152">
        <f>+AVERAGE(H275:H286)</f>
        <v>163.58806653560643</v>
      </c>
      <c r="J286" s="112"/>
      <c r="K286" s="123"/>
      <c r="L286" s="123"/>
      <c r="M286" s="68">
        <f t="shared" si="98"/>
        <v>1.5226432331200894</v>
      </c>
      <c r="N286" s="69">
        <f t="shared" si="91"/>
        <v>1.1727779840178751</v>
      </c>
      <c r="O286" s="125">
        <f t="shared" si="92"/>
        <v>-4.7619047619047672E-2</v>
      </c>
      <c r="P286" s="77">
        <f t="shared" si="93"/>
        <v>-0.15519929161368806</v>
      </c>
      <c r="Q286" s="66">
        <f t="shared" si="94"/>
        <v>-0.20286181085088051</v>
      </c>
      <c r="S286" s="149">
        <f t="shared" si="118"/>
        <v>983.41576687784664</v>
      </c>
      <c r="T286" s="156">
        <v>0.05</v>
      </c>
      <c r="U286" s="150">
        <f t="shared" si="99"/>
        <v>1.9860808686331386</v>
      </c>
      <c r="V286" s="138">
        <f t="shared" si="125"/>
        <v>857545.24740680761</v>
      </c>
      <c r="W286" s="151">
        <f t="shared" si="126"/>
        <v>1.9960808686331386</v>
      </c>
      <c r="X286" s="150">
        <f t="shared" si="129"/>
        <v>0.01</v>
      </c>
      <c r="Y286" s="138">
        <f t="shared" si="112"/>
        <v>913462.7234203642</v>
      </c>
      <c r="Z286" s="139">
        <f t="shared" si="128"/>
        <v>1.9910808686331385</v>
      </c>
      <c r="AA286" s="150">
        <v>5.0000000000000001E-3</v>
      </c>
      <c r="AB286" s="138">
        <f>+AB285</f>
        <v>2126315.2898150794</v>
      </c>
      <c r="AC286" s="151">
        <f t="shared" si="96"/>
        <v>1.665301190345164</v>
      </c>
      <c r="AD286" s="150">
        <f t="shared" si="97"/>
        <v>0</v>
      </c>
      <c r="AE286" s="119">
        <f t="shared" si="127"/>
        <v>274783.73537748877</v>
      </c>
      <c r="AF286" s="150">
        <f t="shared" si="78"/>
        <v>0</v>
      </c>
      <c r="AG286" s="119">
        <f>+AG285</f>
        <v>1844493.2361432698</v>
      </c>
      <c r="AH286" s="133">
        <f t="shared" si="107"/>
        <v>228273.02209653723</v>
      </c>
      <c r="AJ286" s="56">
        <f t="shared" si="103"/>
        <v>872.00681165540652</v>
      </c>
      <c r="AK286" s="100">
        <f t="shared" si="115"/>
        <v>928.86727484594871</v>
      </c>
      <c r="AL286" s="101">
        <f t="shared" si="123"/>
        <v>1021.3878144139138</v>
      </c>
      <c r="AM286" s="99">
        <f t="shared" si="133"/>
        <v>928.86727484594871</v>
      </c>
      <c r="AP286" s="76">
        <f t="shared" si="104"/>
        <v>872.00681165540652</v>
      </c>
      <c r="BB286" s="197">
        <v>142.25478447968811</v>
      </c>
    </row>
    <row r="287" spans="1:57" ht="15" hidden="1" x14ac:dyDescent="0.2">
      <c r="A287" s="53">
        <f t="shared" si="114"/>
        <v>2024</v>
      </c>
      <c r="B287" s="140">
        <v>45444</v>
      </c>
      <c r="C287" s="112"/>
      <c r="D287" s="112">
        <f t="shared" si="131"/>
        <v>226075.70034180937</v>
      </c>
      <c r="E287" s="112">
        <f t="shared" si="84"/>
        <v>218.94116207358672</v>
      </c>
      <c r="F287" s="155">
        <f t="shared" si="132"/>
        <v>194480.15129838785</v>
      </c>
      <c r="G287" s="141">
        <f t="shared" si="105"/>
        <v>3163025.5170521494</v>
      </c>
      <c r="H287" s="112">
        <f t="shared" si="117"/>
        <v>188.34271114117394</v>
      </c>
      <c r="I287" s="152">
        <f t="shared" si="86"/>
        <v>162.3415638474078</v>
      </c>
      <c r="J287" s="112"/>
      <c r="K287" s="122">
        <f>+((((SUM(Y282:Y284)/G283)/(SUM(Y270:Y272)/G271))^0.25)-1)*0.5+(V284/V281-1)*0.5</f>
        <v>0.31412655410261425</v>
      </c>
      <c r="L287" s="122">
        <f t="shared" ref="L287" si="135">+(S281/S278-1)*0.7+(V281/V278-1)*0.3</f>
        <v>0.52762160597403818</v>
      </c>
      <c r="M287" s="68">
        <f t="shared" si="98"/>
        <v>1.7415510910709049</v>
      </c>
      <c r="N287" s="69">
        <f t="shared" si="91"/>
        <v>1.2573395093242827</v>
      </c>
      <c r="O287" s="125">
        <f t="shared" si="92"/>
        <v>0.25154909914534684</v>
      </c>
      <c r="P287" s="77">
        <f t="shared" si="93"/>
        <v>-7.3575885696522292E-2</v>
      </c>
      <c r="Q287" s="66">
        <f t="shared" si="94"/>
        <v>-0.19966252931090667</v>
      </c>
      <c r="S287" s="149">
        <f t="shared" si="118"/>
        <v>1032.586555221739</v>
      </c>
      <c r="T287" s="156">
        <v>0.05</v>
      </c>
      <c r="U287" s="150">
        <f t="shared" si="99"/>
        <v>1.9592829555522862</v>
      </c>
      <c r="V287" s="138">
        <f t="shared" si="125"/>
        <v>904417.49596916721</v>
      </c>
      <c r="W287" s="151">
        <f>+U287+X287</f>
        <v>1.9692829555522862</v>
      </c>
      <c r="X287" s="150">
        <f t="shared" si="129"/>
        <v>0.01</v>
      </c>
      <c r="Y287" s="138">
        <f t="shared" si="112"/>
        <v>1214397.3392741722</v>
      </c>
      <c r="Z287" s="139">
        <f t="shared" si="128"/>
        <v>1.964282955552286</v>
      </c>
      <c r="AA287" s="150">
        <v>5.0000000000000001E-3</v>
      </c>
      <c r="AB287" s="138">
        <f>+AB286*(1+K287)+AB286*0.45</f>
        <v>3751089.265157178</v>
      </c>
      <c r="AC287" s="151">
        <f t="shared" si="96"/>
        <v>1.7856069984204854</v>
      </c>
      <c r="AD287" s="150">
        <f t="shared" si="97"/>
        <v>0.76412655410261454</v>
      </c>
      <c r="AE287" s="119">
        <f t="shared" si="127"/>
        <v>361100.60329506395</v>
      </c>
      <c r="AF287" s="150">
        <f t="shared" si="78"/>
        <v>0.31412655410261436</v>
      </c>
      <c r="AG287" s="119">
        <f>+AG286*(1+L287)+AG286*0.35</f>
        <v>3463260.3522555772</v>
      </c>
      <c r="AH287" s="133">
        <f t="shared" si="107"/>
        <v>348714.80061565933</v>
      </c>
      <c r="AJ287" s="56">
        <f t="shared" si="103"/>
        <v>875.87572334306776</v>
      </c>
      <c r="AK287" s="100">
        <f t="shared" si="115"/>
        <v>1176.0731661021782</v>
      </c>
      <c r="AL287" s="101">
        <f t="shared" si="123"/>
        <v>1056.0908253842226</v>
      </c>
      <c r="AM287" s="99">
        <f t="shared" si="133"/>
        <v>1176.0731661021782</v>
      </c>
      <c r="AP287" s="76">
        <f t="shared" si="104"/>
        <v>875.87572334306776</v>
      </c>
    </row>
    <row r="288" spans="1:57" ht="15" hidden="1" x14ac:dyDescent="0.2">
      <c r="A288" s="53">
        <f t="shared" si="114"/>
        <v>2024</v>
      </c>
      <c r="B288" s="140">
        <v>45474</v>
      </c>
      <c r="C288" s="112"/>
      <c r="D288" s="112">
        <f t="shared" si="131"/>
        <v>194480.15129838785</v>
      </c>
      <c r="E288" s="112">
        <f t="shared" si="84"/>
        <v>179.37401061064182</v>
      </c>
      <c r="F288" s="155">
        <f t="shared" si="132"/>
        <v>194480.15129838785</v>
      </c>
      <c r="G288" s="141">
        <f t="shared" si="105"/>
        <v>3163419.4842594885</v>
      </c>
      <c r="H288" s="112">
        <f t="shared" si="117"/>
        <v>179.37401061064182</v>
      </c>
      <c r="I288" s="152">
        <f t="shared" si="86"/>
        <v>161.35846348820004</v>
      </c>
      <c r="J288" s="112"/>
      <c r="K288" s="124"/>
      <c r="L288" s="124"/>
      <c r="M288" s="68">
        <f t="shared" si="98"/>
        <v>1.7415510910709049</v>
      </c>
      <c r="N288" s="69">
        <f t="shared" si="91"/>
        <v>1.3330132725081389</v>
      </c>
      <c r="O288" s="125">
        <f t="shared" si="92"/>
        <v>-4.7619047619047783E-2</v>
      </c>
      <c r="P288" s="77">
        <f t="shared" si="93"/>
        <v>-6.1710149801368241E-2</v>
      </c>
      <c r="Q288" s="66">
        <f t="shared" si="94"/>
        <v>-0.19636178753504852</v>
      </c>
      <c r="S288" s="149">
        <f t="shared" si="118"/>
        <v>1084.2158829828261</v>
      </c>
      <c r="T288" s="156">
        <v>0.05</v>
      </c>
      <c r="U288" s="150">
        <f t="shared" si="99"/>
        <v>1.9218594771013784</v>
      </c>
      <c r="V288" s="138">
        <f t="shared" si="125"/>
        <v>931267.25389463792</v>
      </c>
      <c r="W288" s="151">
        <f t="shared" si="126"/>
        <v>1.9318594771013784</v>
      </c>
      <c r="X288" s="150">
        <f t="shared" si="129"/>
        <v>0.01</v>
      </c>
      <c r="Y288" s="138">
        <f t="shared" si="112"/>
        <v>1209495.2501589751</v>
      </c>
      <c r="Z288" s="139">
        <f t="shared" si="128"/>
        <v>1.9268594771013783</v>
      </c>
      <c r="AA288" s="150">
        <v>5.0000000000000001E-3</v>
      </c>
      <c r="AB288" s="138">
        <f>+AB286*(1+K287)</f>
        <v>2794247.3847403922</v>
      </c>
      <c r="AC288" s="151">
        <f t="shared" si="96"/>
        <v>1.8293391283489591</v>
      </c>
      <c r="AD288" s="150">
        <f t="shared" si="97"/>
        <v>-0.25508374042298143</v>
      </c>
      <c r="AE288" s="119">
        <f t="shared" si="127"/>
        <v>361100.60329506395</v>
      </c>
      <c r="AF288" s="150">
        <f t="shared" ref="AF288:AF305" si="136">+AE288/AE287-1</f>
        <v>0</v>
      </c>
      <c r="AG288" s="119">
        <f>+AG286*(1+L287)</f>
        <v>2817687.7196054328</v>
      </c>
      <c r="AH288" s="133">
        <f t="shared" si="107"/>
        <v>348714.80061565933</v>
      </c>
      <c r="AJ288" s="56">
        <f t="shared" si="103"/>
        <v>858.93157304852832</v>
      </c>
      <c r="AK288" s="100">
        <f t="shared" si="115"/>
        <v>1115.5483600106359</v>
      </c>
      <c r="AL288" s="101">
        <f t="shared" si="123"/>
        <v>1073.4962669862541</v>
      </c>
      <c r="AM288" s="99">
        <f t="shared" si="133"/>
        <v>1115.5483600106359</v>
      </c>
      <c r="AP288" s="76">
        <f t="shared" si="104"/>
        <v>858.93157304852832</v>
      </c>
    </row>
    <row r="289" spans="1:55" ht="15" hidden="1" x14ac:dyDescent="0.2">
      <c r="A289" s="53">
        <f t="shared" si="114"/>
        <v>2024</v>
      </c>
      <c r="B289" s="140">
        <v>45505</v>
      </c>
      <c r="C289" s="112"/>
      <c r="D289" s="112">
        <f t="shared" si="131"/>
        <v>194480.15129838785</v>
      </c>
      <c r="E289" s="112">
        <f t="shared" si="84"/>
        <v>170.83239105775414</v>
      </c>
      <c r="F289" s="155">
        <f t="shared" si="132"/>
        <v>194480.15129838785</v>
      </c>
      <c r="G289" s="141">
        <f t="shared" si="105"/>
        <v>3163810.1410053917</v>
      </c>
      <c r="H289" s="112">
        <f t="shared" si="117"/>
        <v>170.83239105775414</v>
      </c>
      <c r="I289" s="152">
        <f t="shared" si="86"/>
        <v>161.42631523287531</v>
      </c>
      <c r="J289" s="112"/>
      <c r="K289" s="124"/>
      <c r="L289" s="124"/>
      <c r="M289" s="68">
        <f t="shared" si="98"/>
        <v>1.7415510910709049</v>
      </c>
      <c r="N289" s="69">
        <f t="shared" si="91"/>
        <v>1.4011305238626126</v>
      </c>
      <c r="O289" s="125">
        <f t="shared" si="92"/>
        <v>-4.761904761904745E-2</v>
      </c>
      <c r="P289" s="77">
        <f t="shared" si="93"/>
        <v>4.7890230527745103E-3</v>
      </c>
      <c r="Q289" s="66">
        <f t="shared" si="94"/>
        <v>-0.18528280554486387</v>
      </c>
      <c r="R289" s="77">
        <f>+AVERAGE(S282:S293)/AVERAGE(S270:S281)-1</f>
        <v>1.6333985903625763</v>
      </c>
      <c r="S289" s="149">
        <f t="shared" si="118"/>
        <v>1138.4266771319674</v>
      </c>
      <c r="T289" s="156">
        <v>0.05</v>
      </c>
      <c r="U289" s="150">
        <f t="shared" si="99"/>
        <v>1.7284843167787178</v>
      </c>
      <c r="V289" s="138">
        <f t="shared" si="125"/>
        <v>956115.81559794419</v>
      </c>
      <c r="W289" s="151">
        <f t="shared" si="126"/>
        <v>1.7384843167787178</v>
      </c>
      <c r="X289" s="150">
        <f t="shared" si="129"/>
        <v>0.01</v>
      </c>
      <c r="Y289" s="138">
        <f t="shared" si="112"/>
        <v>1182815.6302939211</v>
      </c>
      <c r="Z289" s="139">
        <f t="shared" si="128"/>
        <v>1.7334843167787177</v>
      </c>
      <c r="AA289" s="150">
        <f t="shared" si="134"/>
        <v>5.0000000000000001E-3</v>
      </c>
      <c r="AB289" s="138">
        <f>+AB288</f>
        <v>2794247.3847403922</v>
      </c>
      <c r="AC289" s="151">
        <f t="shared" si="96"/>
        <v>1.8293391283489591</v>
      </c>
      <c r="AD289" s="150">
        <f t="shared" si="97"/>
        <v>0</v>
      </c>
      <c r="AE289" s="119">
        <f t="shared" si="127"/>
        <v>361100.60329506395</v>
      </c>
      <c r="AF289" s="150">
        <f t="shared" si="136"/>
        <v>0</v>
      </c>
      <c r="AG289" s="119">
        <f>+AG288</f>
        <v>2817687.7196054328</v>
      </c>
      <c r="AH289" s="133">
        <f t="shared" si="107"/>
        <v>348714.80061565933</v>
      </c>
      <c r="AJ289" s="56">
        <f t="shared" si="103"/>
        <v>839.85717728144073</v>
      </c>
      <c r="AK289" s="100">
        <f t="shared" si="115"/>
        <v>1038.9914906718302</v>
      </c>
      <c r="AL289" s="101">
        <f t="shared" si="123"/>
        <v>1110.2043389282146</v>
      </c>
      <c r="AM289" s="99">
        <f t="shared" si="133"/>
        <v>1038.9914906718302</v>
      </c>
      <c r="AP289" s="76">
        <f t="shared" si="104"/>
        <v>839.85717728144073</v>
      </c>
    </row>
    <row r="290" spans="1:55" ht="15" hidden="1" x14ac:dyDescent="0.2">
      <c r="A290" s="53">
        <f t="shared" si="114"/>
        <v>2024</v>
      </c>
      <c r="B290" s="140">
        <v>45536</v>
      </c>
      <c r="C290" s="112"/>
      <c r="D290" s="112">
        <f t="shared" si="131"/>
        <v>242498.78038231906</v>
      </c>
      <c r="E290" s="112">
        <f t="shared" si="84"/>
        <v>203.83943369484408</v>
      </c>
      <c r="F290" s="155">
        <f t="shared" si="132"/>
        <v>241458.86505296882</v>
      </c>
      <c r="G290" s="141">
        <f t="shared" si="105"/>
        <v>3164197.903388191</v>
      </c>
      <c r="H290" s="112">
        <f t="shared" si="117"/>
        <v>202.96530248688029</v>
      </c>
      <c r="I290" s="152">
        <f t="shared" si="86"/>
        <v>162.84736427502602</v>
      </c>
      <c r="J290" s="112"/>
      <c r="K290" s="122">
        <f>+((((SUM(Y285:Y287)/G286)/(SUM(Y273:Y275)/G274))^0.25)-1)*0.5+(V287/V284-1)*0.5</f>
        <v>0.241560454580798</v>
      </c>
      <c r="L290" s="122">
        <f>+(S284/S281-1)*0.7+(V284/V281-1)*0.3</f>
        <v>0.24690760863434835</v>
      </c>
      <c r="M290" s="68">
        <f t="shared" si="98"/>
        <v>1.7607995385874466</v>
      </c>
      <c r="N290" s="69">
        <f t="shared" si="91"/>
        <v>1.4685478625307962</v>
      </c>
      <c r="O290" s="125">
        <f t="shared" si="92"/>
        <v>0.18809612878545279</v>
      </c>
      <c r="P290" s="77">
        <f t="shared" si="93"/>
        <v>9.1723627398309082E-2</v>
      </c>
      <c r="Q290" s="66">
        <f t="shared" si="94"/>
        <v>-0.16630306447984078</v>
      </c>
      <c r="R290" s="77"/>
      <c r="S290" s="149">
        <f t="shared" si="118"/>
        <v>1189.6558776029058</v>
      </c>
      <c r="T290" s="156">
        <v>4.4999999999999998E-2</v>
      </c>
      <c r="U290" s="150">
        <f t="shared" si="99"/>
        <v>1.5288447270915246</v>
      </c>
      <c r="V290" s="138">
        <f t="shared" si="125"/>
        <v>1000734.4035117374</v>
      </c>
      <c r="W290" s="151">
        <f t="shared" si="126"/>
        <v>1.5388447270915246</v>
      </c>
      <c r="X290" s="150">
        <f t="shared" si="129"/>
        <v>0.01</v>
      </c>
      <c r="Y290" s="138">
        <f t="shared" si="112"/>
        <v>1278810.0446214562</v>
      </c>
      <c r="Z290" s="139">
        <f t="shared" si="128"/>
        <v>1.5338447270915245</v>
      </c>
      <c r="AA290" s="150">
        <f t="shared" si="134"/>
        <v>5.0000000000000001E-3</v>
      </c>
      <c r="AB290" s="138">
        <f>+AB289*(1+K290)</f>
        <v>3469227.0532094878</v>
      </c>
      <c r="AC290" s="151">
        <f t="shared" si="96"/>
        <v>1.8767437372092504</v>
      </c>
      <c r="AD290" s="150">
        <f t="shared" si="97"/>
        <v>0.24156045458079811</v>
      </c>
      <c r="AE290" s="119">
        <f t="shared" si="127"/>
        <v>448328.22917642002</v>
      </c>
      <c r="AF290" s="150">
        <f t="shared" si="136"/>
        <v>0.24156045458079811</v>
      </c>
      <c r="AG290" s="119">
        <f>+AG289*(1+L290)</f>
        <v>3513396.2563315807</v>
      </c>
      <c r="AH290" s="133">
        <f t="shared" si="107"/>
        <v>434815.13813107542</v>
      </c>
      <c r="AJ290" s="56">
        <f t="shared" si="103"/>
        <v>841.19653620185079</v>
      </c>
      <c r="AK290" s="100">
        <f t="shared" si="115"/>
        <v>1074.9411394479816</v>
      </c>
      <c r="AL290" s="101">
        <f t="shared" si="123"/>
        <v>1076.4936633768159</v>
      </c>
      <c r="AM290" s="99">
        <f t="shared" si="133"/>
        <v>1074.9411394479816</v>
      </c>
      <c r="AP290" s="76">
        <f t="shared" si="104"/>
        <v>841.19653620185079</v>
      </c>
    </row>
    <row r="291" spans="1:55" ht="15" hidden="1" x14ac:dyDescent="0.2">
      <c r="A291" s="53">
        <f t="shared" si="114"/>
        <v>2024</v>
      </c>
      <c r="B291" s="140">
        <v>45566</v>
      </c>
      <c r="C291" s="112"/>
      <c r="D291" s="112">
        <f t="shared" si="131"/>
        <v>241458.86505296882</v>
      </c>
      <c r="E291" s="112">
        <f t="shared" si="84"/>
        <v>194.22516984390461</v>
      </c>
      <c r="F291" s="155">
        <f t="shared" si="132"/>
        <v>241458.86505296882</v>
      </c>
      <c r="G291" s="141">
        <f t="shared" si="105"/>
        <v>3164584.0725007844</v>
      </c>
      <c r="H291" s="112">
        <f t="shared" si="117"/>
        <v>194.22516984390461</v>
      </c>
      <c r="I291" s="152">
        <f t="shared" si="86"/>
        <v>164.72764519312213</v>
      </c>
      <c r="J291" s="112"/>
      <c r="K291" s="116"/>
      <c r="L291" s="116"/>
      <c r="M291" s="68">
        <f t="shared" si="98"/>
        <v>1.7607995385874466</v>
      </c>
      <c r="N291" s="69">
        <f t="shared" si="91"/>
        <v>1.5281136784744906</v>
      </c>
      <c r="O291" s="125">
        <f t="shared" si="92"/>
        <v>-4.3062200956937691E-2</v>
      </c>
      <c r="P291" s="77">
        <f t="shared" si="93"/>
        <v>0.13144083990361288</v>
      </c>
      <c r="Q291" s="66">
        <f t="shared" si="94"/>
        <v>-0.1439605339338087</v>
      </c>
      <c r="R291" s="77"/>
      <c r="S291" s="149">
        <f t="shared" si="118"/>
        <v>1243.1903920950365</v>
      </c>
      <c r="T291" s="156">
        <f t="shared" ref="T291:T293" si="137">+T290</f>
        <v>4.4999999999999998E-2</v>
      </c>
      <c r="U291" s="150">
        <f t="shared" si="99"/>
        <v>1.4400741437109859</v>
      </c>
      <c r="V291" s="138">
        <f t="shared" si="125"/>
        <v>1037089.2984458087</v>
      </c>
      <c r="W291" s="151">
        <f t="shared" si="126"/>
        <v>1.4500741437109859</v>
      </c>
      <c r="X291" s="150">
        <f t="shared" si="129"/>
        <v>0.01</v>
      </c>
      <c r="Y291" s="138">
        <f t="shared" si="112"/>
        <v>1367788.6887961705</v>
      </c>
      <c r="Z291" s="139">
        <f t="shared" si="128"/>
        <v>1.4500741437109859</v>
      </c>
      <c r="AA291" s="150">
        <v>0.01</v>
      </c>
      <c r="AB291" s="138">
        <f>+AB290*(1+K291)</f>
        <v>3469227.0532094878</v>
      </c>
      <c r="AC291" s="151">
        <f t="shared" si="96"/>
        <v>1.8767437372092504</v>
      </c>
      <c r="AD291" s="150">
        <f t="shared" si="97"/>
        <v>0</v>
      </c>
      <c r="AE291" s="119">
        <f t="shared" si="127"/>
        <v>448328.22917642002</v>
      </c>
      <c r="AF291" s="150">
        <f t="shared" si="136"/>
        <v>0</v>
      </c>
      <c r="AG291" s="119">
        <f>+AG290*(1+L291)</f>
        <v>3513396.2563315807</v>
      </c>
      <c r="AH291" s="133">
        <f t="shared" si="107"/>
        <v>434815.13813107542</v>
      </c>
      <c r="AJ291" s="56">
        <f t="shared" si="103"/>
        <v>834.2159857735835</v>
      </c>
      <c r="AK291" s="100">
        <f t="shared" si="115"/>
        <v>1100.2246297054787</v>
      </c>
      <c r="AL291" s="101">
        <f t="shared" si="123"/>
        <v>1071.3857532750969</v>
      </c>
      <c r="AM291" s="99">
        <f t="shared" si="133"/>
        <v>1100.2246297054787</v>
      </c>
      <c r="AP291" s="76">
        <f t="shared" si="104"/>
        <v>834.2159857735835</v>
      </c>
    </row>
    <row r="292" spans="1:55" ht="15" hidden="1" x14ac:dyDescent="0.2">
      <c r="A292" s="53">
        <f t="shared" si="114"/>
        <v>2024</v>
      </c>
      <c r="B292" s="140">
        <v>45597</v>
      </c>
      <c r="C292" s="112"/>
      <c r="D292" s="112">
        <f t="shared" si="131"/>
        <v>241458.86505296882</v>
      </c>
      <c r="E292" s="112">
        <f t="shared" si="84"/>
        <v>185.86140654919103</v>
      </c>
      <c r="F292" s="155">
        <f t="shared" si="132"/>
        <v>241458.86505296882</v>
      </c>
      <c r="G292" s="141">
        <f t="shared" si="105"/>
        <v>3164969.8844323969</v>
      </c>
      <c r="H292" s="112">
        <f t="shared" si="117"/>
        <v>185.86140654919103</v>
      </c>
      <c r="I292" s="152">
        <f t="shared" si="86"/>
        <v>167.53542701875597</v>
      </c>
      <c r="J292" s="112"/>
      <c r="K292" s="116"/>
      <c r="L292" s="116"/>
      <c r="M292" s="68">
        <f t="shared" si="98"/>
        <v>1.7607995385874466</v>
      </c>
      <c r="N292" s="69">
        <f t="shared" si="91"/>
        <v>1.5811240972279155</v>
      </c>
      <c r="O292" s="125">
        <f t="shared" si="92"/>
        <v>-4.3062200956937691E-2</v>
      </c>
      <c r="P292" s="77">
        <f t="shared" si="93"/>
        <v>0.22142222051555782</v>
      </c>
      <c r="Q292" s="66">
        <f t="shared" si="94"/>
        <v>-0.11220748622853927</v>
      </c>
      <c r="S292" s="149">
        <f t="shared" si="118"/>
        <v>1299.133959739313</v>
      </c>
      <c r="T292" s="156">
        <f t="shared" si="137"/>
        <v>4.4999999999999998E-2</v>
      </c>
      <c r="U292" s="150">
        <f t="shared" si="99"/>
        <v>1.2603154684889581</v>
      </c>
      <c r="V292" s="138">
        <f t="shared" si="125"/>
        <v>1091209.5047835277</v>
      </c>
      <c r="W292" s="151">
        <f t="shared" si="126"/>
        <v>1.2703154684889582</v>
      </c>
      <c r="X292" s="150">
        <f t="shared" si="129"/>
        <v>0.01</v>
      </c>
      <c r="Y292" s="138">
        <f t="shared" si="112"/>
        <v>1372107.7610020149</v>
      </c>
      <c r="Z292" s="139">
        <f t="shared" si="128"/>
        <v>1.2703154684889582</v>
      </c>
      <c r="AA292" s="150">
        <v>0.01</v>
      </c>
      <c r="AB292" s="138">
        <f>+AB291*(1+K292)</f>
        <v>3469227.0532094878</v>
      </c>
      <c r="AC292" s="151">
        <f t="shared" si="96"/>
        <v>1.8767437372092504</v>
      </c>
      <c r="AD292" s="150">
        <f t="shared" si="97"/>
        <v>0</v>
      </c>
      <c r="AE292" s="119">
        <f t="shared" si="127"/>
        <v>448328.22917642002</v>
      </c>
      <c r="AF292" s="150">
        <f t="shared" si="136"/>
        <v>0</v>
      </c>
      <c r="AG292" s="119">
        <f>+AG291*(1+L292)</f>
        <v>3513396.2563315807</v>
      </c>
      <c r="AH292" s="133">
        <f t="shared" si="107"/>
        <v>434815.13813107542</v>
      </c>
      <c r="AJ292" s="56">
        <f t="shared" si="103"/>
        <v>839.95148968509159</v>
      </c>
      <c r="AK292" s="100">
        <f t="shared" si="115"/>
        <v>1056.1711136219892</v>
      </c>
      <c r="AL292" s="101">
        <f t="shared" si="123"/>
        <v>1077.1122942584832</v>
      </c>
      <c r="AM292" s="99">
        <f t="shared" si="133"/>
        <v>1056.1711136219892</v>
      </c>
      <c r="AP292" s="76">
        <f t="shared" si="104"/>
        <v>839.95148968509159</v>
      </c>
    </row>
    <row r="293" spans="1:55" s="97" customFormat="1" ht="15" hidden="1" x14ac:dyDescent="0.2">
      <c r="A293" s="80">
        <f t="shared" si="114"/>
        <v>2024</v>
      </c>
      <c r="B293" s="142">
        <v>45627</v>
      </c>
      <c r="C293" s="112"/>
      <c r="D293" s="112">
        <f t="shared" si="131"/>
        <v>282072.10149092373</v>
      </c>
      <c r="E293" s="112">
        <f t="shared" si="84"/>
        <v>207.77338160441872</v>
      </c>
      <c r="F293" s="157">
        <f>+F292*(1+K293)</f>
        <v>288546.01610382501</v>
      </c>
      <c r="G293" s="143">
        <f t="shared" si="105"/>
        <v>3165356.4086684822</v>
      </c>
      <c r="H293" s="112">
        <f t="shared" si="117"/>
        <v>212.54204580137775</v>
      </c>
      <c r="I293" s="153">
        <f t="shared" si="86"/>
        <v>173.03437130005648</v>
      </c>
      <c r="J293" s="135"/>
      <c r="K293" s="127">
        <f>+IF(((((((SUM(Y288:Y290)/G289)/(SUM(Y276:Y278)/G277))^0.25)-1)*0.5+(V290/V287-1)*0.5))&lt;(((1+1.03*(SUM(Y279:Y290)/SUM(V267:V278)))/((1+K284)*(1+K287)*(1+K290)))-1),((((((SUM(Y288:Y290)/G289)/(SUM(Y276:Y278)/G277))^0.25)-1)*0.5+(V290/V287-1)*0.5)),(((1+1.03*(SUM(Y279:Y290)/SUM(V267:V278)))/((1+K284)*(1+K287)*(1+K290)))-1))</f>
        <v>0.19501106758091769</v>
      </c>
      <c r="L293" s="127">
        <f>+(S287/S284-1)*0.7+(V287/V284-1)*0.3</f>
        <v>0.16819940087536486</v>
      </c>
      <c r="M293" s="87">
        <f>+F293/F281-1</f>
        <v>1.7295225384184065</v>
      </c>
      <c r="N293" s="88">
        <f t="shared" si="91"/>
        <v>1.6270338334191217</v>
      </c>
      <c r="O293" s="128">
        <f t="shared" si="92"/>
        <v>0.14355126084298342</v>
      </c>
      <c r="P293" s="95">
        <f t="shared" si="93"/>
        <v>0.45025730925242935</v>
      </c>
      <c r="Q293" s="93">
        <f t="shared" si="94"/>
        <v>-5.3862929235676371E-2</v>
      </c>
      <c r="R293" s="83"/>
      <c r="S293" s="154">
        <f t="shared" si="118"/>
        <v>1357.594987927582</v>
      </c>
      <c r="T293" s="158">
        <f t="shared" si="137"/>
        <v>4.4999999999999998E-2</v>
      </c>
      <c r="U293" s="146">
        <f t="shared" si="99"/>
        <v>0.88209535025574604</v>
      </c>
      <c r="V293" s="144">
        <f t="shared" si="125"/>
        <v>1129413.3136685579</v>
      </c>
      <c r="W293" s="145">
        <f t="shared" si="126"/>
        <v>0.89209535025574604</v>
      </c>
      <c r="X293" s="146">
        <f t="shared" si="129"/>
        <v>0.01</v>
      </c>
      <c r="Y293" s="144">
        <f t="shared" si="112"/>
        <v>1552621.914733967</v>
      </c>
      <c r="Z293" s="139">
        <f t="shared" si="128"/>
        <v>0.89409535025574605</v>
      </c>
      <c r="AA293" s="146">
        <v>1.2E-2</v>
      </c>
      <c r="AB293" s="144">
        <f>+AB292*(1+K293)+AB292*0.45</f>
        <v>5706916.8984807413</v>
      </c>
      <c r="AC293" s="145">
        <f t="shared" si="96"/>
        <v>1.7682770633429299</v>
      </c>
      <c r="AD293" s="146">
        <f t="shared" si="97"/>
        <v>0.64501106758091797</v>
      </c>
      <c r="AE293" s="130">
        <f t="shared" si="127"/>
        <v>535757.19577477605</v>
      </c>
      <c r="AF293" s="146">
        <f t="shared" si="136"/>
        <v>0.1950110675809178</v>
      </c>
      <c r="AG293" s="130">
        <f>+AG292*(1+L293)+AG292*0.35</f>
        <v>5334036.0914003551</v>
      </c>
      <c r="AH293" s="137">
        <f t="shared" si="107"/>
        <v>507950.78385626135</v>
      </c>
      <c r="AI293" s="103">
        <f>+SUM(AB282:AB293)/SUM(AB270:AB281)-1</f>
        <v>1.7328290908168844</v>
      </c>
      <c r="AJ293" s="83">
        <f t="shared" si="103"/>
        <v>831.92212973078836</v>
      </c>
      <c r="AK293" s="84">
        <f>+Y293/S293</f>
        <v>1143.6561924142786</v>
      </c>
      <c r="AL293" s="101">
        <f t="shared" si="123"/>
        <v>1100.0173119139156</v>
      </c>
      <c r="AM293" s="99">
        <f t="shared" si="133"/>
        <v>1143.6561924142786</v>
      </c>
      <c r="AN293" s="148">
        <f>+SUM(AM282:AM293)/SUM(AM270:AM281)-1</f>
        <v>2.0217711209755684E-3</v>
      </c>
      <c r="AO293" s="99"/>
      <c r="AP293" s="76">
        <f t="shared" si="104"/>
        <v>831.92212973078836</v>
      </c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</row>
    <row r="294" spans="1:55" ht="15" hidden="1" x14ac:dyDescent="0.2">
      <c r="A294" s="53">
        <f t="shared" si="114"/>
        <v>2025</v>
      </c>
      <c r="B294" s="140">
        <v>45658</v>
      </c>
      <c r="C294" s="152"/>
      <c r="D294" s="112">
        <f t="shared" si="131"/>
        <v>288546.01610382501</v>
      </c>
      <c r="E294" s="112">
        <f t="shared" si="84"/>
        <v>203.38951751328014</v>
      </c>
      <c r="F294" s="155">
        <f t="shared" ref="F294:F304" si="138">+F293*(1+K294)</f>
        <v>288546.01610382501</v>
      </c>
      <c r="G294" s="141">
        <f t="shared" si="105"/>
        <v>3165744.4184686798</v>
      </c>
      <c r="H294" s="112">
        <f t="shared" si="117"/>
        <v>203.38951751328014</v>
      </c>
      <c r="I294" s="152">
        <f t="shared" si="86"/>
        <v>178.46190071344526</v>
      </c>
      <c r="J294" s="112"/>
      <c r="K294" s="123"/>
      <c r="L294" s="63"/>
      <c r="M294" s="68">
        <f t="shared" ref="M294:M304" si="139">+F294/F282-1</f>
        <v>1.7295225384184065</v>
      </c>
      <c r="N294" s="69">
        <f t="shared" si="91"/>
        <v>1.6673514736115438</v>
      </c>
      <c r="O294" s="125">
        <f t="shared" si="92"/>
        <v>-4.3062200956937802E-2</v>
      </c>
      <c r="P294" s="77">
        <f t="shared" si="93"/>
        <v>0.4710743998158613</v>
      </c>
      <c r="Q294" s="66">
        <f t="shared" si="94"/>
        <v>6.0183850042934139E-3</v>
      </c>
      <c r="S294" s="149">
        <f t="shared" si="118"/>
        <v>1418.6867623843232</v>
      </c>
      <c r="T294" s="156">
        <v>4.4999999999999998E-2</v>
      </c>
      <c r="U294" s="150">
        <f t="shared" si="99"/>
        <v>0.85546192548797606</v>
      </c>
      <c r="V294" s="138">
        <f t="shared" si="125"/>
        <v>1219236.2345207278</v>
      </c>
      <c r="W294" s="151">
        <f t="shared" si="126"/>
        <v>0.87546192548797608</v>
      </c>
      <c r="X294" s="150">
        <v>0.02</v>
      </c>
      <c r="Y294" s="138">
        <f t="shared" si="112"/>
        <v>1490919.7068772584</v>
      </c>
      <c r="Z294" s="139">
        <f t="shared" si="128"/>
        <v>0.86746192548797607</v>
      </c>
      <c r="AA294" s="150">
        <v>1.2E-2</v>
      </c>
      <c r="AB294" s="138">
        <f>+AB292*(1+K293)</f>
        <v>4145764.7245364715</v>
      </c>
      <c r="AC294" s="151">
        <f t="shared" si="96"/>
        <v>1.729522538418407</v>
      </c>
      <c r="AD294" s="150">
        <f t="shared" si="97"/>
        <v>-0.27355439052562158</v>
      </c>
      <c r="AE294" s="119">
        <f t="shared" si="127"/>
        <v>535757.19577477605</v>
      </c>
      <c r="AF294" s="150">
        <f t="shared" si="136"/>
        <v>0</v>
      </c>
      <c r="AG294" s="119">
        <f>+AG292*(1+L293)</f>
        <v>4104347.4016843024</v>
      </c>
      <c r="AH294" s="133">
        <f t="shared" si="107"/>
        <v>507950.78385626135</v>
      </c>
      <c r="AI294" s="102"/>
      <c r="AJ294" s="56"/>
      <c r="AK294" s="100"/>
      <c r="AL294" s="159"/>
      <c r="AM294" s="99">
        <f t="shared" si="133"/>
        <v>1050.9153580678631</v>
      </c>
      <c r="AP294" s="76">
        <f t="shared" si="104"/>
        <v>859.41186373770915</v>
      </c>
    </row>
    <row r="295" spans="1:55" ht="15" hidden="1" x14ac:dyDescent="0.2">
      <c r="A295" s="53">
        <f t="shared" si="114"/>
        <v>2025</v>
      </c>
      <c r="B295" s="140">
        <v>45689</v>
      </c>
      <c r="C295" s="152"/>
      <c r="D295" s="112">
        <f t="shared" si="131"/>
        <v>288546.01610382501</v>
      </c>
      <c r="E295" s="112">
        <f t="shared" si="84"/>
        <v>194.63111723758865</v>
      </c>
      <c r="F295" s="155">
        <f t="shared" si="138"/>
        <v>288546.01610382501</v>
      </c>
      <c r="G295" s="141">
        <f t="shared" si="105"/>
        <v>3166134.2279010876</v>
      </c>
      <c r="H295" s="112">
        <f t="shared" si="117"/>
        <v>194.63111723758865</v>
      </c>
      <c r="I295" s="152">
        <f t="shared" si="86"/>
        <v>184.01301507023391</v>
      </c>
      <c r="J295" s="112"/>
      <c r="K295" s="123"/>
      <c r="L295" s="63"/>
      <c r="M295" s="68">
        <f t="shared" si="139"/>
        <v>1.7295225384184065</v>
      </c>
      <c r="N295" s="69">
        <f t="shared" si="91"/>
        <v>1.7030400924639513</v>
      </c>
      <c r="O295" s="125">
        <f t="shared" si="92"/>
        <v>-4.3062200956937802E-2</v>
      </c>
      <c r="P295" s="77">
        <f t="shared" si="93"/>
        <v>0.52034483425945455</v>
      </c>
      <c r="Q295" s="66">
        <f t="shared" si="94"/>
        <v>6.9175197371565744E-2</v>
      </c>
      <c r="S295" s="149">
        <f t="shared" si="118"/>
        <v>1482.5276666916177</v>
      </c>
      <c r="T295" s="156">
        <v>4.4999999999999998E-2</v>
      </c>
      <c r="U295" s="150">
        <f t="shared" si="99"/>
        <v>0.79533121493975445</v>
      </c>
      <c r="V295" s="138">
        <f t="shared" si="125"/>
        <v>1294645.085896272</v>
      </c>
      <c r="W295" s="151">
        <f t="shared" si="126"/>
        <v>0.81533121493975447</v>
      </c>
      <c r="X295" s="150">
        <f t="shared" si="129"/>
        <v>0.02</v>
      </c>
      <c r="Y295" s="138">
        <f t="shared" si="112"/>
        <v>1490619.095411265</v>
      </c>
      <c r="Z295" s="139">
        <f t="shared" si="128"/>
        <v>0.80733121493975446</v>
      </c>
      <c r="AA295" s="150">
        <f t="shared" si="134"/>
        <v>1.2E-2</v>
      </c>
      <c r="AB295" s="138">
        <f>+AB294</f>
        <v>4145764.7245364715</v>
      </c>
      <c r="AC295" s="151">
        <f t="shared" si="96"/>
        <v>1.729522538418407</v>
      </c>
      <c r="AD295" s="150">
        <f t="shared" si="97"/>
        <v>0</v>
      </c>
      <c r="AE295" s="119">
        <f t="shared" si="127"/>
        <v>535757.19577477605</v>
      </c>
      <c r="AF295" s="150">
        <f t="shared" si="136"/>
        <v>0</v>
      </c>
      <c r="AG295" s="119">
        <f>+AG294</f>
        <v>4104347.4016843024</v>
      </c>
      <c r="AH295" s="133">
        <f t="shared" si="107"/>
        <v>507950.78385626135</v>
      </c>
      <c r="AI295" s="102"/>
      <c r="AJ295" s="56"/>
      <c r="AK295" s="100"/>
      <c r="AL295" s="159"/>
      <c r="AM295" s="99">
        <f t="shared" si="133"/>
        <v>1005.4578601812565</v>
      </c>
      <c r="AP295" s="76">
        <f t="shared" si="104"/>
        <v>873.26875240404706</v>
      </c>
    </row>
    <row r="296" spans="1:55" ht="15" hidden="1" x14ac:dyDescent="0.2">
      <c r="A296" s="53">
        <f t="shared" si="114"/>
        <v>2025</v>
      </c>
      <c r="B296" s="140">
        <v>45717</v>
      </c>
      <c r="C296" s="152"/>
      <c r="D296" s="112">
        <f t="shared" si="131"/>
        <v>328488.74009914318</v>
      </c>
      <c r="E296" s="112">
        <f t="shared" si="84"/>
        <v>212.03199037923216</v>
      </c>
      <c r="F296" s="155">
        <f t="shared" si="138"/>
        <v>337772.26337550284</v>
      </c>
      <c r="G296" s="141">
        <f t="shared" si="105"/>
        <v>3166525.4893725365</v>
      </c>
      <c r="H296" s="112">
        <f t="shared" si="117"/>
        <v>218.02429293859649</v>
      </c>
      <c r="I296" s="152">
        <f t="shared" si="86"/>
        <v>188.22397450989695</v>
      </c>
      <c r="J296" s="112"/>
      <c r="K296" s="122">
        <f>+((((SUM(Y291:Y293)/G292)/(SUM(Y279:Y281)/G280))^0.25)-1)*0.5+(V293/V290-1)*0.5</f>
        <v>0.17060102903644025</v>
      </c>
      <c r="L296" s="122">
        <f>+(S290/S287-1)*0.7+(V290/V287-1)*0.3</f>
        <v>0.13842757052984539</v>
      </c>
      <c r="M296" s="68">
        <f t="shared" si="139"/>
        <v>1.2823691650674367</v>
      </c>
      <c r="N296" s="69">
        <f t="shared" si="91"/>
        <v>1.6541840409769968</v>
      </c>
      <c r="O296" s="125">
        <f t="shared" si="92"/>
        <v>0.12019237228367485</v>
      </c>
      <c r="P296" s="77">
        <f t="shared" si="93"/>
        <v>0.30169368123053686</v>
      </c>
      <c r="Q296" s="66">
        <f t="shared" si="94"/>
        <v>0.11558266317280852</v>
      </c>
      <c r="S296" s="149">
        <f t="shared" si="118"/>
        <v>1549.2414116927405</v>
      </c>
      <c r="T296" s="156">
        <f>+T295</f>
        <v>4.4999999999999998E-2</v>
      </c>
      <c r="U296" s="150">
        <f t="shared" si="99"/>
        <v>0.75338422393648896</v>
      </c>
      <c r="V296" s="138">
        <f t="shared" si="125"/>
        <v>1374187.0912636169</v>
      </c>
      <c r="W296" s="151">
        <f t="shared" si="126"/>
        <v>0.77338422393648898</v>
      </c>
      <c r="X296" s="150">
        <f t="shared" si="129"/>
        <v>0.02</v>
      </c>
      <c r="Y296" s="138">
        <f t="shared" si="112"/>
        <v>1672097.1184189341</v>
      </c>
      <c r="Z296" s="139">
        <f t="shared" si="128"/>
        <v>0.76538422393648897</v>
      </c>
      <c r="AA296" s="150">
        <f t="shared" si="134"/>
        <v>1.2E-2</v>
      </c>
      <c r="AB296" s="138">
        <f>+AB295*(1+K296)</f>
        <v>4853036.4526853682</v>
      </c>
      <c r="AC296" s="151">
        <f t="shared" si="96"/>
        <v>1.2823691650674371</v>
      </c>
      <c r="AD296" s="150">
        <f t="shared" si="97"/>
        <v>0.17060102903644037</v>
      </c>
      <c r="AE296" s="119">
        <f t="shared" si="127"/>
        <v>627157.9246876305</v>
      </c>
      <c r="AF296" s="150">
        <f t="shared" si="136"/>
        <v>0.17060102903644037</v>
      </c>
      <c r="AG296" s="119">
        <f>+AG295*(1+L296)</f>
        <v>4672502.2411099439</v>
      </c>
      <c r="AH296" s="133">
        <f t="shared" si="107"/>
        <v>578265.17681421421</v>
      </c>
      <c r="AI296" s="102"/>
      <c r="AJ296" s="56"/>
      <c r="AK296" s="100"/>
      <c r="AL296" s="159"/>
      <c r="AM296" s="99">
        <f t="shared" si="133"/>
        <v>1079.300556904142</v>
      </c>
      <c r="AP296" s="76">
        <f t="shared" si="104"/>
        <v>887.0064283668645</v>
      </c>
    </row>
    <row r="297" spans="1:55" ht="15" hidden="1" x14ac:dyDescent="0.2">
      <c r="A297" s="53">
        <f t="shared" si="114"/>
        <v>2025</v>
      </c>
      <c r="B297" s="140">
        <v>45748</v>
      </c>
      <c r="C297" s="152"/>
      <c r="D297" s="112">
        <f t="shared" si="131"/>
        <v>337772.26337550284</v>
      </c>
      <c r="E297" s="112">
        <f t="shared" si="84"/>
        <v>208.63568702258038</v>
      </c>
      <c r="F297" s="155">
        <f t="shared" si="138"/>
        <v>337772.26337550284</v>
      </c>
      <c r="G297" s="141">
        <f t="shared" si="105"/>
        <v>3166916.944538373</v>
      </c>
      <c r="H297" s="112">
        <f t="shared" si="117"/>
        <v>208.63568702258038</v>
      </c>
      <c r="I297" s="152">
        <f t="shared" si="86"/>
        <v>192.4426104046529</v>
      </c>
      <c r="J297" s="112"/>
      <c r="L297" s="123"/>
      <c r="M297" s="68">
        <f t="shared" si="139"/>
        <v>1.2823691650674367</v>
      </c>
      <c r="N297" s="69">
        <f t="shared" si="91"/>
        <v>1.6129377733305752</v>
      </c>
      <c r="O297" s="125">
        <f t="shared" si="92"/>
        <v>-4.3062200956937691E-2</v>
      </c>
      <c r="P297" s="77">
        <f t="shared" si="93"/>
        <v>0.32037827952571218</v>
      </c>
      <c r="Q297" s="66">
        <f t="shared" si="94"/>
        <v>0.16004811207777303</v>
      </c>
      <c r="S297" s="149">
        <f t="shared" si="118"/>
        <v>1618.9572752189138</v>
      </c>
      <c r="T297" s="156">
        <f t="shared" ref="T297:T299" si="140">+T296</f>
        <v>4.4999999999999998E-2</v>
      </c>
      <c r="U297" s="150">
        <f t="shared" si="99"/>
        <v>0.72857218303172711</v>
      </c>
      <c r="V297" s="138">
        <f t="shared" si="125"/>
        <v>1441803.6747179017</v>
      </c>
      <c r="W297" s="151">
        <f t="shared" si="126"/>
        <v>0.74857218303172712</v>
      </c>
      <c r="X297" s="150">
        <f t="shared" si="129"/>
        <v>0.02</v>
      </c>
      <c r="Y297" s="138">
        <f t="shared" si="112"/>
        <v>1733439.9628116847</v>
      </c>
      <c r="Z297" s="139">
        <f t="shared" si="128"/>
        <v>0.74057218303172712</v>
      </c>
      <c r="AA297" s="150">
        <f t="shared" si="134"/>
        <v>1.2E-2</v>
      </c>
      <c r="AB297" s="138">
        <f>+AB296</f>
        <v>4853036.4526853682</v>
      </c>
      <c r="AC297" s="151">
        <f t="shared" si="96"/>
        <v>1.2823691650674371</v>
      </c>
      <c r="AD297" s="150">
        <f t="shared" si="97"/>
        <v>0</v>
      </c>
      <c r="AE297" s="119">
        <f t="shared" si="127"/>
        <v>627157.9246876305</v>
      </c>
      <c r="AF297" s="150">
        <f t="shared" si="136"/>
        <v>0</v>
      </c>
      <c r="AG297" s="119">
        <f>+AG296</f>
        <v>4672502.2411099439</v>
      </c>
      <c r="AH297" s="133">
        <f t="shared" si="107"/>
        <v>578265.17681421421</v>
      </c>
      <c r="AI297" s="102"/>
      <c r="AJ297" s="56"/>
      <c r="AK297" s="100"/>
      <c r="AL297" s="159"/>
      <c r="AM297" s="99">
        <f t="shared" si="133"/>
        <v>1070.7138411526585</v>
      </c>
      <c r="AP297" s="76">
        <f t="shared" si="104"/>
        <v>890.57549373743825</v>
      </c>
    </row>
    <row r="298" spans="1:55" ht="15" hidden="1" x14ac:dyDescent="0.2">
      <c r="A298" s="53">
        <f t="shared" si="114"/>
        <v>2025</v>
      </c>
      <c r="B298" s="140">
        <v>45778</v>
      </c>
      <c r="C298" s="152"/>
      <c r="D298" s="112">
        <f t="shared" si="131"/>
        <v>337772.26337550284</v>
      </c>
      <c r="E298" s="112">
        <f t="shared" ref="E298:E305" si="141">+D298/(S298)</f>
        <v>199.65137514122526</v>
      </c>
      <c r="F298" s="155">
        <f t="shared" si="138"/>
        <v>337772.26337550284</v>
      </c>
      <c r="G298" s="141">
        <f t="shared" si="105"/>
        <v>3167307.9033734258</v>
      </c>
      <c r="H298" s="112">
        <f t="shared" si="117"/>
        <v>199.65137514122526</v>
      </c>
      <c r="I298" s="152">
        <f>+AVERAGE(H287:H298)</f>
        <v>196.53958561201623</v>
      </c>
      <c r="J298" s="112"/>
      <c r="K298" s="123"/>
      <c r="L298" s="123"/>
      <c r="M298" s="68">
        <f t="shared" si="139"/>
        <v>1.2823691650674367</v>
      </c>
      <c r="N298" s="69">
        <f t="shared" si="91"/>
        <v>1.5776518087229894</v>
      </c>
      <c r="O298" s="125">
        <f t="shared" si="92"/>
        <v>-4.3062200956937802E-2</v>
      </c>
      <c r="P298" s="77">
        <f t="shared" si="93"/>
        <v>0.32669587894928043</v>
      </c>
      <c r="Q298" s="66">
        <f t="shared" si="94"/>
        <v>0.20142984616324444</v>
      </c>
      <c r="S298" s="149">
        <f t="shared" si="118"/>
        <v>1691.8103526037648</v>
      </c>
      <c r="T298" s="156">
        <f t="shared" si="140"/>
        <v>4.4999999999999998E-2</v>
      </c>
      <c r="U298" s="150">
        <f t="shared" si="99"/>
        <v>0.72034088692205223</v>
      </c>
      <c r="V298" s="138">
        <f t="shared" si="125"/>
        <v>1492421.0564477544</v>
      </c>
      <c r="W298" s="151">
        <f t="shared" si="126"/>
        <v>0.74034088692205224</v>
      </c>
      <c r="X298" s="150">
        <f t="shared" si="129"/>
        <v>0.02</v>
      </c>
      <c r="Y298" s="138">
        <f t="shared" si="112"/>
        <v>1582428.8244602671</v>
      </c>
      <c r="Z298" s="139">
        <f t="shared" si="128"/>
        <v>0.73234088692205224</v>
      </c>
      <c r="AA298" s="150">
        <f t="shared" si="134"/>
        <v>1.2E-2</v>
      </c>
      <c r="AB298" s="138">
        <f>+AB297</f>
        <v>4853036.4526853682</v>
      </c>
      <c r="AC298" s="151">
        <f t="shared" si="96"/>
        <v>1.2823691650674371</v>
      </c>
      <c r="AD298" s="150">
        <f t="shared" si="97"/>
        <v>0</v>
      </c>
      <c r="AE298" s="119">
        <f t="shared" si="127"/>
        <v>627157.9246876305</v>
      </c>
      <c r="AF298" s="150">
        <f t="shared" si="136"/>
        <v>0</v>
      </c>
      <c r="AG298" s="119">
        <f>+AG297</f>
        <v>4672502.2411099439</v>
      </c>
      <c r="AH298" s="133">
        <f t="shared" si="107"/>
        <v>578265.17681421421</v>
      </c>
      <c r="AI298" s="102"/>
      <c r="AJ298" s="56"/>
      <c r="AK298" s="100"/>
      <c r="AL298" s="159"/>
      <c r="AM298" s="99">
        <f t="shared" si="133"/>
        <v>935.34646009515484</v>
      </c>
      <c r="AP298" s="76">
        <f t="shared" si="104"/>
        <v>882.1444165717852</v>
      </c>
    </row>
    <row r="299" spans="1:55" ht="15" hidden="1" x14ac:dyDescent="0.2">
      <c r="A299" s="53">
        <f t="shared" si="114"/>
        <v>2025</v>
      </c>
      <c r="B299" s="140">
        <v>45809</v>
      </c>
      <c r="C299" s="152"/>
      <c r="D299" s="112">
        <f t="shared" si="131"/>
        <v>384179.3454389851</v>
      </c>
      <c r="E299" s="112">
        <f t="shared" si="141"/>
        <v>217.30316089884448</v>
      </c>
      <c r="F299" s="155">
        <f t="shared" si="138"/>
        <v>401321.14333920804</v>
      </c>
      <c r="G299" s="141">
        <f t="shared" si="105"/>
        <v>3167698.1657397458</v>
      </c>
      <c r="H299" s="112">
        <f t="shared" si="117"/>
        <v>226.99906702037546</v>
      </c>
      <c r="I299" s="152">
        <f t="shared" ref="I299:I305" si="142">+AVERAGE(H288:H299)</f>
        <v>199.76094860194971</v>
      </c>
      <c r="J299" s="112"/>
      <c r="K299" s="122">
        <f>+((((SUM(Y294:Y296)/G295)/(SUM(Y282:Y284)/G283))^0.25)-1)*0.5+(V296/V293-1)*0.5</f>
        <v>0.18814120297692305</v>
      </c>
      <c r="L299" s="122">
        <f t="shared" ref="L299" si="143">+(S293/S290-1)*0.7+(V293/V290-1)*0.3</f>
        <v>0.13739163067954849</v>
      </c>
      <c r="M299" s="68">
        <f t="shared" si="139"/>
        <v>1.0635583665474804</v>
      </c>
      <c r="N299" s="69">
        <f t="shared" si="91"/>
        <v>1.495578319280777</v>
      </c>
      <c r="O299" s="125">
        <f t="shared" si="92"/>
        <v>0.13697722772911303</v>
      </c>
      <c r="P299" s="77">
        <f t="shared" si="93"/>
        <v>0.20524476707902073</v>
      </c>
      <c r="Q299" s="66">
        <f t="shared" si="94"/>
        <v>0.23049787046350056</v>
      </c>
      <c r="S299" s="149">
        <f t="shared" si="118"/>
        <v>1767.9418184709341</v>
      </c>
      <c r="T299" s="156">
        <f t="shared" si="140"/>
        <v>4.4999999999999998E-2</v>
      </c>
      <c r="U299" s="150">
        <f t="shared" si="99"/>
        <v>0.71214878746051835</v>
      </c>
      <c r="V299" s="138">
        <f t="shared" si="125"/>
        <v>1566585.6690010712</v>
      </c>
      <c r="W299" s="151">
        <f t="shared" si="126"/>
        <v>0.73214878746051837</v>
      </c>
      <c r="X299" s="150">
        <f t="shared" si="129"/>
        <v>0.02</v>
      </c>
      <c r="Y299" s="138">
        <f t="shared" si="112"/>
        <v>2093801.7000048438</v>
      </c>
      <c r="Z299" s="139">
        <f t="shared" si="128"/>
        <v>0.72414878746051836</v>
      </c>
      <c r="AA299" s="150">
        <f t="shared" si="134"/>
        <v>1.2E-2</v>
      </c>
      <c r="AB299" s="138">
        <f>+AB298*(1+K299)+AB298*0.45</f>
        <v>7949958.9726928696</v>
      </c>
      <c r="AC299" s="151">
        <f t="shared" si="96"/>
        <v>1.1193734434788905</v>
      </c>
      <c r="AD299" s="150">
        <f t="shared" si="97"/>
        <v>0.63814120297692334</v>
      </c>
      <c r="AE299" s="119">
        <f t="shared" si="127"/>
        <v>745152.17109487182</v>
      </c>
      <c r="AF299" s="150">
        <f t="shared" si="136"/>
        <v>0.18814120297692316</v>
      </c>
      <c r="AG299" s="119">
        <f>+AG298*(1+L299)+AG298*0.35</f>
        <v>6949840.7277583648</v>
      </c>
      <c r="AH299" s="133">
        <f t="shared" si="107"/>
        <v>657713.97242191643</v>
      </c>
      <c r="AI299" s="102"/>
      <c r="AJ299" s="56"/>
      <c r="AK299" s="100"/>
      <c r="AL299" s="159"/>
      <c r="AM299" s="99">
        <f t="shared" si="133"/>
        <v>1184.3159532341065</v>
      </c>
      <c r="AP299" s="76">
        <f t="shared" si="104"/>
        <v>886.107027184858</v>
      </c>
    </row>
    <row r="300" spans="1:55" ht="15" hidden="1" x14ac:dyDescent="0.2">
      <c r="A300" s="53">
        <f t="shared" si="114"/>
        <v>2025</v>
      </c>
      <c r="B300" s="140">
        <v>45839</v>
      </c>
      <c r="C300" s="152"/>
      <c r="D300" s="112">
        <f t="shared" si="131"/>
        <v>401321.14333920804</v>
      </c>
      <c r="E300" s="112">
        <f t="shared" si="141"/>
        <v>218.26833367343795</v>
      </c>
      <c r="F300" s="155">
        <f t="shared" si="138"/>
        <v>401321.14333920804</v>
      </c>
      <c r="G300" s="141">
        <f t="shared" si="105"/>
        <v>3168087.8646402913</v>
      </c>
      <c r="H300" s="112">
        <f t="shared" si="117"/>
        <v>218.26833367343795</v>
      </c>
      <c r="I300" s="152">
        <f t="shared" si="142"/>
        <v>203.00214219051603</v>
      </c>
      <c r="J300" s="112"/>
      <c r="K300" s="124"/>
      <c r="L300" s="124"/>
      <c r="M300" s="68">
        <f t="shared" si="139"/>
        <v>1.0635583665474804</v>
      </c>
      <c r="N300" s="69">
        <f t="shared" si="91"/>
        <v>1.4271755689191887</v>
      </c>
      <c r="O300" s="125">
        <f t="shared" si="92"/>
        <v>-3.8461538461538436E-2</v>
      </c>
      <c r="P300" s="77">
        <f t="shared" si="93"/>
        <v>0.21683365907016539</v>
      </c>
      <c r="Q300" s="66">
        <f t="shared" si="94"/>
        <v>0.25808177521076447</v>
      </c>
      <c r="S300" s="149">
        <f t="shared" si="118"/>
        <v>1838.6594912097714</v>
      </c>
      <c r="T300" s="156">
        <v>0.04</v>
      </c>
      <c r="U300" s="150">
        <f t="shared" si="99"/>
        <v>0.69584260853232283</v>
      </c>
      <c r="V300" s="138">
        <f t="shared" si="125"/>
        <v>1597908.0341633086</v>
      </c>
      <c r="W300" s="151">
        <f t="shared" si="126"/>
        <v>0.71584260853232284</v>
      </c>
      <c r="X300" s="150">
        <f t="shared" si="129"/>
        <v>0.02</v>
      </c>
      <c r="Y300" s="138">
        <f t="shared" si="112"/>
        <v>2065627.5230389584</v>
      </c>
      <c r="Z300" s="139">
        <f t="shared" si="128"/>
        <v>0.70784260853232284</v>
      </c>
      <c r="AA300" s="150">
        <f>+AA299</f>
        <v>1.2E-2</v>
      </c>
      <c r="AB300" s="138">
        <f>+AB298*(1+K299)</f>
        <v>5766092.5689844536</v>
      </c>
      <c r="AC300" s="151">
        <f t="shared" si="96"/>
        <v>1.0635583665474808</v>
      </c>
      <c r="AD300" s="150">
        <f t="shared" si="97"/>
        <v>-0.27470159421070328</v>
      </c>
      <c r="AE300" s="119">
        <f t="shared" si="127"/>
        <v>745152.17109487182</v>
      </c>
      <c r="AF300" s="150">
        <f t="shared" si="136"/>
        <v>0</v>
      </c>
      <c r="AG300" s="119">
        <f>+AG298*(1+L299)</f>
        <v>5314464.943369884</v>
      </c>
      <c r="AH300" s="133">
        <f t="shared" si="107"/>
        <v>657713.97242191643</v>
      </c>
      <c r="AI300" s="102"/>
      <c r="AJ300" s="56"/>
      <c r="AK300" s="100"/>
      <c r="AL300" s="159"/>
      <c r="AM300" s="99">
        <f t="shared" si="133"/>
        <v>1123.4421234134279</v>
      </c>
      <c r="AP300" s="76">
        <f t="shared" si="104"/>
        <v>869.06142317408808</v>
      </c>
    </row>
    <row r="301" spans="1:55" ht="15" hidden="1" x14ac:dyDescent="0.2">
      <c r="A301" s="53">
        <f t="shared" si="114"/>
        <v>2025</v>
      </c>
      <c r="B301" s="140">
        <v>45870</v>
      </c>
      <c r="C301" s="152"/>
      <c r="D301" s="112">
        <f t="shared" si="131"/>
        <v>401321.14333920804</v>
      </c>
      <c r="E301" s="112">
        <f t="shared" si="141"/>
        <v>209.87339776292109</v>
      </c>
      <c r="F301" s="155">
        <f t="shared" si="138"/>
        <v>401321.14333920804</v>
      </c>
      <c r="G301" s="141">
        <f t="shared" si="105"/>
        <v>3168477.2075640503</v>
      </c>
      <c r="H301" s="112">
        <f t="shared" si="117"/>
        <v>209.87339776292109</v>
      </c>
      <c r="I301" s="152">
        <f t="shared" si="142"/>
        <v>206.25555941594664</v>
      </c>
      <c r="J301" s="112"/>
      <c r="K301" s="124"/>
      <c r="L301" s="124"/>
      <c r="M301" s="68">
        <f t="shared" si="139"/>
        <v>1.0635583665474804</v>
      </c>
      <c r="N301" s="69">
        <f t="shared" si="91"/>
        <v>1.369290512331784</v>
      </c>
      <c r="O301" s="125">
        <f t="shared" si="92"/>
        <v>-3.8461538461538547E-2</v>
      </c>
      <c r="P301" s="77">
        <f t="shared" si="93"/>
        <v>0.22853398271507053</v>
      </c>
      <c r="Q301" s="66">
        <f t="shared" si="94"/>
        <v>0.27770716390571248</v>
      </c>
      <c r="R301" s="77">
        <f>+AVERAGE(S294:S305)/AVERAGE(S282:S293)-1</f>
        <v>0.70208621661394743</v>
      </c>
      <c r="S301" s="149">
        <f t="shared" si="118"/>
        <v>1912.2058708581624</v>
      </c>
      <c r="T301" s="156">
        <v>0.04</v>
      </c>
      <c r="U301" s="150">
        <f t="shared" si="99"/>
        <v>0.67969172654630072</v>
      </c>
      <c r="V301" s="138">
        <f t="shared" si="125"/>
        <v>1625102.1413918943</v>
      </c>
      <c r="W301" s="151">
        <f t="shared" si="126"/>
        <v>0.69969172654630074</v>
      </c>
      <c r="X301" s="150">
        <f t="shared" si="129"/>
        <v>0.02</v>
      </c>
      <c r="Y301" s="138">
        <f t="shared" si="112"/>
        <v>2000959.4157978743</v>
      </c>
      <c r="Z301" s="139">
        <f t="shared" si="128"/>
        <v>0.69169172654630073</v>
      </c>
      <c r="AA301" s="150">
        <f t="shared" si="134"/>
        <v>1.2E-2</v>
      </c>
      <c r="AB301" s="138">
        <f>+AB300</f>
        <v>5766092.5689844536</v>
      </c>
      <c r="AC301" s="151">
        <f t="shared" si="96"/>
        <v>1.0635583665474808</v>
      </c>
      <c r="AD301" s="150">
        <f t="shared" si="97"/>
        <v>0</v>
      </c>
      <c r="AE301" s="119">
        <f t="shared" si="127"/>
        <v>745152.17109487182</v>
      </c>
      <c r="AF301" s="150">
        <f t="shared" si="136"/>
        <v>0</v>
      </c>
      <c r="AG301" s="119">
        <f>+AG300</f>
        <v>5314464.943369884</v>
      </c>
      <c r="AH301" s="133">
        <f t="shared" si="107"/>
        <v>657713.97242191643</v>
      </c>
      <c r="AI301" s="102"/>
      <c r="AJ301" s="56"/>
      <c r="AK301" s="100"/>
      <c r="AL301" s="159"/>
      <c r="AM301" s="99">
        <f t="shared" si="133"/>
        <v>1046.414220504344</v>
      </c>
      <c r="AP301" s="76">
        <f t="shared" si="104"/>
        <v>849.85731199673535</v>
      </c>
    </row>
    <row r="302" spans="1:55" ht="15" hidden="1" x14ac:dyDescent="0.2">
      <c r="A302" s="53">
        <f t="shared" si="114"/>
        <v>2025</v>
      </c>
      <c r="B302" s="140">
        <v>45901</v>
      </c>
      <c r="C302" s="152"/>
      <c r="D302" s="112">
        <f t="shared" si="131"/>
        <v>467071.28504609293</v>
      </c>
      <c r="E302" s="112">
        <f t="shared" si="141"/>
        <v>234.86331241649287</v>
      </c>
      <c r="F302" s="155">
        <f>+F301*(1+K302)</f>
        <v>458859.15394182346</v>
      </c>
      <c r="G302" s="141">
        <f t="shared" si="105"/>
        <v>3168866.4409150421</v>
      </c>
      <c r="H302" s="112">
        <f>+F302/(S302)</f>
        <v>230.73390353417014</v>
      </c>
      <c r="I302" s="152">
        <f t="shared" si="142"/>
        <v>208.56960950322079</v>
      </c>
      <c r="J302" s="112"/>
      <c r="K302" s="122">
        <f>+((((SUM(Y297:Y299)/G298)/(SUM(Y285:Y287)/G286))^0.25)-1)*0.5+(V299/V296-1)*0.5</f>
        <v>0.14337149078134337</v>
      </c>
      <c r="L302" s="122">
        <f>+(S296/S293-1)*0.7+(V296/V293-1)*0.3</f>
        <v>0.16383423300304675</v>
      </c>
      <c r="M302" s="68">
        <f t="shared" si="139"/>
        <v>0.9003615950947319</v>
      </c>
      <c r="N302" s="69">
        <f t="shared" si="91"/>
        <v>1.2855461155130068</v>
      </c>
      <c r="O302" s="125">
        <f t="shared" si="92"/>
        <v>9.9395664212830193E-2</v>
      </c>
      <c r="P302" s="77">
        <f t="shared" si="93"/>
        <v>0.13681452300983721</v>
      </c>
      <c r="Q302" s="66">
        <f t="shared" si="94"/>
        <v>0.28076748697618714</v>
      </c>
      <c r="S302" s="149">
        <f t="shared" si="118"/>
        <v>1988.6941056924888</v>
      </c>
      <c r="T302" s="156">
        <v>0.04</v>
      </c>
      <c r="U302" s="150">
        <f t="shared" si="99"/>
        <v>0.67165492402694071</v>
      </c>
      <c r="V302" s="138">
        <f t="shared" si="125"/>
        <v>1692897.281343794</v>
      </c>
      <c r="W302" s="151">
        <f>+U302+X302</f>
        <v>0.69165492402694073</v>
      </c>
      <c r="X302" s="150">
        <f t="shared" si="129"/>
        <v>0.02</v>
      </c>
      <c r="Y302" s="138">
        <f t="shared" si="112"/>
        <v>2153074.8285220265</v>
      </c>
      <c r="Z302" s="139">
        <f t="shared" si="128"/>
        <v>0.68365492402694072</v>
      </c>
      <c r="AA302" s="150">
        <f t="shared" si="134"/>
        <v>1.2E-2</v>
      </c>
      <c r="AB302" s="138">
        <f>+AB301*(1+K302)</f>
        <v>6592785.8565829797</v>
      </c>
      <c r="AC302" s="151">
        <f t="shared" si="96"/>
        <v>0.90036159509473213</v>
      </c>
      <c r="AD302" s="150">
        <f t="shared" si="97"/>
        <v>0.14337149078134326</v>
      </c>
      <c r="AE302" s="119">
        <f t="shared" si="127"/>
        <v>851985.7487236982</v>
      </c>
      <c r="AF302" s="150">
        <f t="shared" si="136"/>
        <v>0.14337149078134326</v>
      </c>
      <c r="AG302" s="119">
        <f>+AG301*(1+L302)</f>
        <v>6185156.2311884686</v>
      </c>
      <c r="AH302" s="133">
        <f t="shared" si="107"/>
        <v>765470.03662904806</v>
      </c>
      <c r="AI302" s="102"/>
      <c r="AJ302" s="56"/>
      <c r="AK302" s="100"/>
      <c r="AL302" s="159"/>
      <c r="AM302" s="99">
        <f t="shared" si="133"/>
        <v>1082.6576205757387</v>
      </c>
      <c r="AP302" s="76">
        <f t="shared" si="104"/>
        <v>851.26077283479719</v>
      </c>
    </row>
    <row r="303" spans="1:55" ht="15" hidden="1" x14ac:dyDescent="0.2">
      <c r="A303" s="53">
        <f t="shared" si="114"/>
        <v>2025</v>
      </c>
      <c r="B303" s="140">
        <v>45931</v>
      </c>
      <c r="C303" s="152"/>
      <c r="D303" s="112">
        <f t="shared" si="131"/>
        <v>458859.15394182346</v>
      </c>
      <c r="E303" s="112">
        <f t="shared" si="141"/>
        <v>221.85952262900975</v>
      </c>
      <c r="F303" s="155">
        <f t="shared" si="138"/>
        <v>458859.15394182346</v>
      </c>
      <c r="G303" s="141">
        <f t="shared" si="105"/>
        <v>3169255.7969447826</v>
      </c>
      <c r="H303" s="112">
        <f t="shared" si="117"/>
        <v>221.85952262900975</v>
      </c>
      <c r="I303" s="152">
        <f t="shared" si="142"/>
        <v>210.8724722353129</v>
      </c>
      <c r="J303" s="112"/>
      <c r="K303" s="116"/>
      <c r="L303" s="116"/>
      <c r="M303" s="68">
        <f t="shared" si="139"/>
        <v>0.9003615950947319</v>
      </c>
      <c r="N303" s="69">
        <f t="shared" si="91"/>
        <v>1.2152711858249199</v>
      </c>
      <c r="O303" s="125">
        <f t="shared" si="92"/>
        <v>-3.8461538461538436E-2</v>
      </c>
      <c r="P303" s="77">
        <f t="shared" si="93"/>
        <v>0.14227997744738441</v>
      </c>
      <c r="Q303" s="66">
        <f t="shared" si="94"/>
        <v>0.2801280075854411</v>
      </c>
      <c r="R303" s="102">
        <v>0.17090470830914239</v>
      </c>
      <c r="S303" s="149">
        <f t="shared" si="118"/>
        <v>2068.2418699201885</v>
      </c>
      <c r="T303" s="156">
        <v>0.04</v>
      </c>
      <c r="U303" s="150">
        <f t="shared" si="99"/>
        <v>0.66365657510815157</v>
      </c>
      <c r="V303" s="138">
        <f t="shared" si="125"/>
        <v>1746102.216302586</v>
      </c>
      <c r="W303" s="151">
        <f t="shared" si="126"/>
        <v>0.68365657510815159</v>
      </c>
      <c r="X303" s="150">
        <f t="shared" si="129"/>
        <v>0.02</v>
      </c>
      <c r="Y303" s="138">
        <f t="shared" si="112"/>
        <v>2291944.1097398605</v>
      </c>
      <c r="Z303" s="139">
        <f t="shared" si="128"/>
        <v>0.67565657510815158</v>
      </c>
      <c r="AA303" s="150">
        <f t="shared" si="134"/>
        <v>1.2E-2</v>
      </c>
      <c r="AB303" s="138">
        <f>+AB302*(1+K303)</f>
        <v>6592785.8565829797</v>
      </c>
      <c r="AC303" s="151">
        <f t="shared" si="96"/>
        <v>0.90036159509473213</v>
      </c>
      <c r="AD303" s="150">
        <f t="shared" si="97"/>
        <v>0</v>
      </c>
      <c r="AE303" s="119">
        <f t="shared" si="127"/>
        <v>851985.7487236982</v>
      </c>
      <c r="AF303" s="150">
        <f t="shared" si="136"/>
        <v>0</v>
      </c>
      <c r="AG303" s="119">
        <f>+AG302*(1+L303)</f>
        <v>6185156.2311884686</v>
      </c>
      <c r="AH303" s="133">
        <f t="shared" si="107"/>
        <v>765470.03662904806</v>
      </c>
      <c r="AI303" s="102"/>
      <c r="AJ303" s="56"/>
      <c r="AK303" s="100"/>
      <c r="AL303" s="159"/>
      <c r="AM303" s="99">
        <f t="shared" si="133"/>
        <v>1108.1605798011933</v>
      </c>
      <c r="AP303" s="76">
        <f t="shared" si="104"/>
        <v>844.24468999361591</v>
      </c>
    </row>
    <row r="304" spans="1:55" ht="15" hidden="1" x14ac:dyDescent="0.2">
      <c r="A304" s="53">
        <f t="shared" si="114"/>
        <v>2025</v>
      </c>
      <c r="B304" s="140">
        <v>45962</v>
      </c>
      <c r="C304" s="152"/>
      <c r="D304" s="112">
        <f t="shared" si="131"/>
        <v>458859.15394182346</v>
      </c>
      <c r="E304" s="112">
        <f t="shared" si="141"/>
        <v>214.35702669469543</v>
      </c>
      <c r="F304" s="155">
        <f t="shared" si="138"/>
        <v>458859.15394182346</v>
      </c>
      <c r="G304" s="141">
        <f t="shared" si="105"/>
        <v>3169645.4187634112</v>
      </c>
      <c r="H304" s="112">
        <f t="shared" si="117"/>
        <v>214.35702669469543</v>
      </c>
      <c r="I304" s="152">
        <f t="shared" si="142"/>
        <v>213.24710724743821</v>
      </c>
      <c r="J304" s="112"/>
      <c r="K304" s="116"/>
      <c r="L304" s="116"/>
      <c r="M304" s="68">
        <f t="shared" si="139"/>
        <v>0.9003615950947319</v>
      </c>
      <c r="N304" s="69">
        <f t="shared" ref="N304:N305" si="144">AVERAGE(F293:F304)/AVERAGE(F281:F292)-1</f>
        <v>1.1554579598637211</v>
      </c>
      <c r="O304" s="125">
        <f t="shared" ref="O304:O305" si="145">H304/H303-1</f>
        <v>-3.3816425120772764E-2</v>
      </c>
      <c r="P304" s="77">
        <f t="shared" ref="P304:P305" si="146">+H304/H292-1</f>
        <v>0.1533164989686151</v>
      </c>
      <c r="Q304" s="66">
        <f t="shared" ref="Q304:Q305" si="147">AVERAGE(H293:H304)/AVERAGE(H281:H292)-1</f>
        <v>0.27284784503258952</v>
      </c>
      <c r="S304" s="149">
        <f t="shared" si="118"/>
        <v>2140.6303353673948</v>
      </c>
      <c r="T304" s="156">
        <v>3.5000000000000003E-2</v>
      </c>
      <c r="U304" s="150">
        <f t="shared" si="99"/>
        <v>0.64773641649467639</v>
      </c>
      <c r="V304" s="138">
        <f t="shared" si="125"/>
        <v>1819849.8291526109</v>
      </c>
      <c r="W304" s="151">
        <f t="shared" si="126"/>
        <v>0.66773641649467641</v>
      </c>
      <c r="X304" s="150">
        <f t="shared" si="129"/>
        <v>0.02</v>
      </c>
      <c r="Y304" s="138">
        <f t="shared" si="112"/>
        <v>2277337.2182900179</v>
      </c>
      <c r="Z304" s="139">
        <f t="shared" si="128"/>
        <v>0.6597364164946764</v>
      </c>
      <c r="AA304" s="150">
        <f t="shared" si="134"/>
        <v>1.2E-2</v>
      </c>
      <c r="AB304" s="138">
        <f>+AB303*(1+K304)</f>
        <v>6592785.8565829797</v>
      </c>
      <c r="AC304" s="151">
        <f t="shared" si="96"/>
        <v>0.90036159509473213</v>
      </c>
      <c r="AD304" s="150">
        <f t="shared" si="97"/>
        <v>0</v>
      </c>
      <c r="AE304" s="119">
        <f t="shared" si="127"/>
        <v>851985.7487236982</v>
      </c>
      <c r="AF304" s="150">
        <f t="shared" si="136"/>
        <v>0</v>
      </c>
      <c r="AG304" s="119">
        <f>+AG303*(1+L304)</f>
        <v>6185156.2311884686</v>
      </c>
      <c r="AH304" s="133">
        <f t="shared" si="107"/>
        <v>765470.03662904806</v>
      </c>
      <c r="AI304" s="102"/>
      <c r="AJ304" s="56"/>
      <c r="AK304" s="100"/>
      <c r="AL304" s="159"/>
      <c r="AM304" s="99">
        <f t="shared" si="133"/>
        <v>1063.8629102203956</v>
      </c>
      <c r="AP304" s="76">
        <f t="shared" si="104"/>
        <v>850.14670636267113</v>
      </c>
    </row>
    <row r="305" spans="1:57" ht="15" hidden="1" x14ac:dyDescent="0.2">
      <c r="A305" s="80">
        <f t="shared" si="114"/>
        <v>2025</v>
      </c>
      <c r="B305" s="142">
        <v>45992</v>
      </c>
      <c r="C305" s="152"/>
      <c r="D305" s="112">
        <f t="shared" si="131"/>
        <v>523475.23713569547</v>
      </c>
      <c r="E305" s="112">
        <f t="shared" si="141"/>
        <v>237.41996792800265</v>
      </c>
      <c r="F305" s="157">
        <f>+F304*(1+K305)</f>
        <v>509584.57416563469</v>
      </c>
      <c r="G305" s="143">
        <f t="shared" si="105"/>
        <v>3170035.3583266181</v>
      </c>
      <c r="H305" s="112">
        <f t="shared" si="117"/>
        <v>231.11991680257447</v>
      </c>
      <c r="I305" s="153">
        <f t="shared" si="142"/>
        <v>214.79526316420461</v>
      </c>
      <c r="J305" s="135"/>
      <c r="K305" s="127">
        <f>+IF(((((((SUM(Y300:Y302)/G301)/(SUM(Y288:Y290)/G289))^0.25)-1)*0.5+(V302/V299-1)*0.5))&lt;(((1+1.03*(SUM(Y291:Y302)/SUM(V279:V290)))/((1+K296)*(1+K299)*(1+K302)))-1),((((((SUM(Y300:Y302)/G301)/(SUM(Y288:Y290)/G289))^0.25)-1)*0.5+(V302/V299-1)*0.5)),(((1+1.03*(SUM(Y291:Y302)/SUM(V279:V290)))/((1+K296)*(1+K299)*(1+K302)))-1))</f>
        <v>0.11054681984233106</v>
      </c>
      <c r="L305" s="127">
        <f>+(S299/S296-1)*0.7+(V299/V296-1)*0.3</f>
        <v>0.14081899127169736</v>
      </c>
      <c r="M305" s="87">
        <f>+F305/F293-1</f>
        <v>0.76604266122418174</v>
      </c>
      <c r="N305" s="88">
        <f t="shared" si="144"/>
        <v>1.0786069881399749</v>
      </c>
      <c r="O305" s="128">
        <f t="shared" si="145"/>
        <v>7.8200795963428327E-2</v>
      </c>
      <c r="P305" s="95">
        <f t="shared" si="146"/>
        <v>8.740798052992238E-2</v>
      </c>
      <c r="Q305" s="93">
        <f t="shared" si="147"/>
        <v>0.24134448867231795</v>
      </c>
      <c r="R305" s="83"/>
      <c r="S305" s="154">
        <f t="shared" si="118"/>
        <v>2204.8492454284165</v>
      </c>
      <c r="T305" s="156">
        <v>0.03</v>
      </c>
      <c r="U305" s="146">
        <f t="shared" si="99"/>
        <v>0.62408469759762353</v>
      </c>
      <c r="V305" s="144">
        <f t="shared" si="125"/>
        <v>1856851.1462655009</v>
      </c>
      <c r="W305" s="145">
        <f t="shared" si="126"/>
        <v>0.64408469759762355</v>
      </c>
      <c r="X305" s="146">
        <f t="shared" si="129"/>
        <v>0.02</v>
      </c>
      <c r="Y305" s="144">
        <f>+Y293*(1+Z305)</f>
        <v>2540220.9558509658</v>
      </c>
      <c r="Z305" s="139">
        <f t="shared" si="128"/>
        <v>0.63608469759762354</v>
      </c>
      <c r="AA305" s="146">
        <f>+AA304</f>
        <v>1.2E-2</v>
      </c>
      <c r="AB305" s="144">
        <f>+AB304*(1+K305)+AB304*0.45</f>
        <v>10288351.002392069</v>
      </c>
      <c r="AC305" s="145">
        <f t="shared" si="96"/>
        <v>0.80278619531519158</v>
      </c>
      <c r="AD305" s="146">
        <f t="shared" si="97"/>
        <v>0.56054681984233112</v>
      </c>
      <c r="AE305" s="130">
        <f t="shared" si="127"/>
        <v>946170.06379609054</v>
      </c>
      <c r="AF305" s="146">
        <f t="shared" si="136"/>
        <v>0.11054681984233117</v>
      </c>
      <c r="AG305" s="130">
        <f>+AG304*(1+L305)+AG304*0.35</f>
        <v>9220948.3734382465</v>
      </c>
      <c r="AH305" s="137">
        <f t="shared" si="107"/>
        <v>873262.75503585977</v>
      </c>
      <c r="AI305" s="103">
        <f>+SUM(AB294:AB305)/SUM(AB282:AB293)-1</f>
        <v>1.0762181734287473</v>
      </c>
      <c r="AJ305" s="102">
        <f>+SUM(Y294:Y305)/SUM(Y282:Y293)-1</f>
        <v>0.71276933428179179</v>
      </c>
      <c r="AK305" s="100"/>
      <c r="AL305" s="159"/>
      <c r="AM305" s="99">
        <f t="shared" si="133"/>
        <v>1152.1064132243582</v>
      </c>
      <c r="AN305" s="148">
        <f>+SUM(AM294:AM305)/SUM(AM282:AM293)-1</f>
        <v>7.0227131017841504E-3</v>
      </c>
      <c r="AP305" s="76">
        <f t="shared" si="104"/>
        <v>842.16694185125698</v>
      </c>
    </row>
    <row r="306" spans="1:57" ht="15" x14ac:dyDescent="0.25">
      <c r="B306" s="160"/>
      <c r="C306" s="72"/>
      <c r="D306" s="72"/>
      <c r="E306" s="72"/>
      <c r="H306" s="57"/>
      <c r="T306" s="161"/>
    </row>
    <row r="307" spans="1:57" s="71" customFormat="1" ht="15" x14ac:dyDescent="0.25">
      <c r="A307" s="63"/>
      <c r="B307" s="160"/>
      <c r="C307" s="72"/>
      <c r="D307" s="72"/>
      <c r="E307" s="72"/>
      <c r="F307" s="56"/>
      <c r="G307" s="56"/>
      <c r="H307" s="57"/>
      <c r="I307" s="56"/>
      <c r="J307" s="67"/>
      <c r="K307" s="56"/>
      <c r="L307" s="56"/>
      <c r="M307" s="56"/>
      <c r="N307" s="67"/>
      <c r="O307" s="162"/>
      <c r="P307" s="163"/>
      <c r="Q307" s="164"/>
      <c r="R307" s="163"/>
      <c r="S307" s="162"/>
      <c r="T307" s="165"/>
      <c r="U307" s="166"/>
      <c r="V307" s="167"/>
      <c r="X307" s="166"/>
      <c r="Y307" s="167"/>
      <c r="AA307" s="166"/>
      <c r="AB307" s="167"/>
      <c r="AD307" s="166"/>
      <c r="AF307" s="166"/>
      <c r="AH307" s="166"/>
      <c r="BD307" s="63"/>
      <c r="BE307" s="63"/>
    </row>
    <row r="308" spans="1:57" s="71" customFormat="1" ht="15" x14ac:dyDescent="0.25">
      <c r="A308" s="63"/>
      <c r="B308" s="160"/>
      <c r="C308" s="72"/>
      <c r="D308" s="72"/>
      <c r="E308" s="72"/>
      <c r="F308" s="56"/>
      <c r="G308" s="56"/>
      <c r="H308" s="57"/>
      <c r="I308" s="56"/>
      <c r="J308" s="67"/>
      <c r="K308" s="56"/>
      <c r="L308" s="56"/>
      <c r="M308" s="56"/>
      <c r="N308" s="67"/>
      <c r="O308" s="162"/>
      <c r="P308" s="163"/>
      <c r="Q308" s="164"/>
      <c r="R308" s="163"/>
      <c r="S308" s="162"/>
      <c r="T308" s="165"/>
      <c r="U308" s="166"/>
      <c r="V308" s="167"/>
      <c r="X308" s="166"/>
      <c r="Y308" s="167"/>
      <c r="AA308" s="166"/>
      <c r="AB308" s="167"/>
      <c r="AD308" s="166"/>
      <c r="AF308" s="166"/>
      <c r="AH308" s="166"/>
      <c r="BD308" s="63"/>
      <c r="BE308" s="63"/>
    </row>
    <row r="309" spans="1:57" s="71" customFormat="1" ht="15" x14ac:dyDescent="0.25">
      <c r="A309" s="63"/>
      <c r="B309" s="160"/>
      <c r="C309" s="72"/>
      <c r="D309" s="72"/>
      <c r="E309" s="72"/>
      <c r="F309" s="56"/>
      <c r="G309" s="56"/>
      <c r="H309" s="57"/>
      <c r="I309" s="56"/>
      <c r="J309" s="67"/>
      <c r="K309" s="56"/>
      <c r="L309" s="56"/>
      <c r="M309" s="56"/>
      <c r="N309" s="67"/>
      <c r="O309" s="162"/>
      <c r="P309" s="163"/>
      <c r="Q309" s="164"/>
      <c r="R309" s="163"/>
      <c r="S309" s="162"/>
      <c r="T309" s="165"/>
      <c r="U309" s="166"/>
      <c r="V309" s="167"/>
      <c r="X309" s="166"/>
      <c r="Y309" s="167"/>
      <c r="AA309" s="166"/>
      <c r="AB309" s="167"/>
      <c r="AD309" s="166"/>
      <c r="AF309" s="166"/>
      <c r="AH309" s="166"/>
      <c r="BD309" s="63"/>
      <c r="BE309" s="63"/>
    </row>
    <row r="310" spans="1:57" s="71" customFormat="1" ht="15" x14ac:dyDescent="0.25">
      <c r="A310" s="63"/>
      <c r="B310" s="160"/>
      <c r="C310" s="56"/>
      <c r="D310" s="56"/>
      <c r="E310" s="56"/>
      <c r="F310" s="56"/>
      <c r="G310" s="56"/>
      <c r="H310" s="57"/>
      <c r="I310" s="56"/>
      <c r="J310" s="67"/>
      <c r="K310" s="168"/>
      <c r="L310" s="168"/>
      <c r="M310" s="56"/>
      <c r="N310" s="67"/>
      <c r="O310" s="169"/>
      <c r="P310" s="163"/>
      <c r="Q310" s="170"/>
      <c r="R310" s="163"/>
      <c r="S310" s="162"/>
      <c r="T310" s="165"/>
      <c r="U310" s="166"/>
      <c r="V310" s="167"/>
      <c r="X310" s="166"/>
      <c r="Y310" s="167"/>
      <c r="AA310" s="166"/>
      <c r="AB310" s="167"/>
      <c r="AD310" s="166"/>
      <c r="AF310" s="166"/>
      <c r="AH310" s="166"/>
      <c r="AL310" s="205" t="s">
        <v>67</v>
      </c>
      <c r="AM310" s="205" t="s">
        <v>68</v>
      </c>
      <c r="AN310" s="205" t="s">
        <v>69</v>
      </c>
      <c r="AO310" s="205" t="s">
        <v>70</v>
      </c>
      <c r="AP310" s="206" t="s">
        <v>71</v>
      </c>
      <c r="AT310" s="148"/>
      <c r="AU310" s="148"/>
      <c r="BD310" s="63"/>
      <c r="BE310" s="63"/>
    </row>
    <row r="311" spans="1:57" s="71" customFormat="1" ht="15" x14ac:dyDescent="0.25">
      <c r="A311" s="63"/>
      <c r="B311" s="160"/>
      <c r="C311" s="56"/>
      <c r="D311" s="56"/>
      <c r="E311" s="56"/>
      <c r="F311" s="56"/>
      <c r="G311" s="56"/>
      <c r="H311" s="57"/>
      <c r="I311" s="56"/>
      <c r="J311" s="67"/>
      <c r="K311" s="168"/>
      <c r="L311" s="168"/>
      <c r="M311" s="56"/>
      <c r="N311" s="67"/>
      <c r="O311" s="169"/>
      <c r="P311" s="163"/>
      <c r="Q311" s="170"/>
      <c r="R311" s="163"/>
      <c r="S311" s="162"/>
      <c r="T311" s="165"/>
      <c r="U311" s="166"/>
      <c r="V311" s="167"/>
      <c r="X311" s="166"/>
      <c r="Y311" s="167"/>
      <c r="AA311" s="166"/>
      <c r="AB311" s="167"/>
      <c r="AD311" s="166"/>
      <c r="AF311" s="166"/>
      <c r="AH311" s="166"/>
      <c r="AL311" s="205"/>
      <c r="AM311" s="205"/>
      <c r="AN311" s="205"/>
      <c r="AO311" s="205"/>
      <c r="AP311" s="206"/>
      <c r="AQ311" s="171"/>
      <c r="AT311" s="148"/>
      <c r="AU311" s="148"/>
      <c r="BD311" s="63"/>
      <c r="BE311" s="63"/>
    </row>
    <row r="312" spans="1:57" s="71" customFormat="1" ht="15" x14ac:dyDescent="0.25">
      <c r="A312" s="63"/>
      <c r="B312" s="160"/>
      <c r="C312" s="56"/>
      <c r="D312" s="56"/>
      <c r="E312" s="56"/>
      <c r="F312" s="56"/>
      <c r="G312" s="56"/>
      <c r="H312" s="57"/>
      <c r="I312" s="56"/>
      <c r="J312" s="67"/>
      <c r="K312" s="168"/>
      <c r="L312" s="168"/>
      <c r="M312" s="56"/>
      <c r="N312" s="67"/>
      <c r="O312" s="169"/>
      <c r="P312" s="163"/>
      <c r="Q312" s="170"/>
      <c r="R312" s="163"/>
      <c r="S312" s="162"/>
      <c r="T312" s="165"/>
      <c r="U312" s="166"/>
      <c r="V312" s="167"/>
      <c r="X312" s="166"/>
      <c r="Y312" s="167"/>
      <c r="AA312" s="166"/>
      <c r="AB312" s="167"/>
      <c r="AD312" s="166"/>
      <c r="AF312" s="166"/>
      <c r="AH312" s="166"/>
      <c r="AL312" s="172">
        <v>2018</v>
      </c>
      <c r="AM312" s="173">
        <f>+SUM(AB210:AB221)</f>
        <v>1291678.3</v>
      </c>
      <c r="AN312" s="174">
        <v>14542722.148095286</v>
      </c>
      <c r="AO312" s="175">
        <v>8.8819568086788758E-2</v>
      </c>
      <c r="AP312" s="175">
        <v>8.8819568086788758E-2</v>
      </c>
      <c r="AR312" s="148"/>
      <c r="AT312" s="148"/>
      <c r="AU312" s="148"/>
      <c r="BD312" s="63"/>
      <c r="BE312" s="63"/>
    </row>
    <row r="313" spans="1:57" s="71" customFormat="1" ht="15" x14ac:dyDescent="0.25">
      <c r="A313" s="63"/>
      <c r="B313" s="160"/>
      <c r="C313" s="56"/>
      <c r="D313" s="56"/>
      <c r="E313" s="56"/>
      <c r="F313" s="56"/>
      <c r="G313" s="56"/>
      <c r="H313" s="57"/>
      <c r="I313" s="56"/>
      <c r="J313" s="67"/>
      <c r="K313" s="168"/>
      <c r="L313" s="168"/>
      <c r="M313" s="56"/>
      <c r="N313" s="67"/>
      <c r="O313" s="169"/>
      <c r="P313" s="163"/>
      <c r="Q313" s="170"/>
      <c r="R313" s="163"/>
      <c r="S313" s="162"/>
      <c r="T313" s="165"/>
      <c r="U313" s="166"/>
      <c r="V313" s="167"/>
      <c r="X313" s="166"/>
      <c r="Y313" s="167"/>
      <c r="AA313" s="166"/>
      <c r="AB313" s="167"/>
      <c r="AD313" s="166"/>
      <c r="AF313" s="166"/>
      <c r="AH313" s="166"/>
      <c r="AL313" s="172">
        <v>2019</v>
      </c>
      <c r="AM313" s="173">
        <f>+SUM(AB222:AB233)</f>
        <v>1866686.4000000001</v>
      </c>
      <c r="AN313" s="174">
        <v>21802256.301990129</v>
      </c>
      <c r="AO313" s="175">
        <v>8.7036166044718088E-2</v>
      </c>
      <c r="AP313" s="175">
        <v>8.7036166044718088E-2</v>
      </c>
      <c r="AR313" s="148"/>
      <c r="AT313" s="148"/>
      <c r="AU313" s="148"/>
      <c r="BD313" s="63"/>
      <c r="BE313" s="63"/>
    </row>
    <row r="314" spans="1:57" s="71" customFormat="1" ht="15" x14ac:dyDescent="0.25">
      <c r="A314" s="63"/>
      <c r="B314" s="160"/>
      <c r="C314" s="56"/>
      <c r="D314" s="56"/>
      <c r="E314" s="56"/>
      <c r="F314" s="56"/>
      <c r="G314" s="56"/>
      <c r="H314" s="57"/>
      <c r="I314" s="56"/>
      <c r="J314" s="67"/>
      <c r="K314" s="168"/>
      <c r="L314" s="168"/>
      <c r="M314" s="56"/>
      <c r="N314" s="67"/>
      <c r="O314" s="169"/>
      <c r="P314" s="163"/>
      <c r="Q314" s="170"/>
      <c r="R314" s="163"/>
      <c r="S314" s="162"/>
      <c r="T314" s="165"/>
      <c r="U314" s="166"/>
      <c r="V314" s="167"/>
      <c r="X314" s="166"/>
      <c r="Y314" s="167"/>
      <c r="AA314" s="166"/>
      <c r="AB314" s="167"/>
      <c r="AD314" s="166"/>
      <c r="AF314" s="166"/>
      <c r="AH314" s="166"/>
      <c r="AL314" s="172">
        <v>2020</v>
      </c>
      <c r="AM314" s="173">
        <f>+SUM(AB234:AB245)</f>
        <v>2613831.5</v>
      </c>
      <c r="AN314" s="174">
        <v>27481439.972801309</v>
      </c>
      <c r="AO314" s="175">
        <f>+AM314/AN314</f>
        <v>9.5112610641470696E-2</v>
      </c>
      <c r="AP314" s="176">
        <f>+SUM(AG234:AG245)/AN314</f>
        <v>0.10345093088165486</v>
      </c>
      <c r="AR314" s="148"/>
      <c r="AT314" s="148"/>
      <c r="AU314" s="148"/>
      <c r="BD314" s="63"/>
      <c r="BE314" s="63"/>
    </row>
    <row r="315" spans="1:57" s="71" customFormat="1" ht="15" x14ac:dyDescent="0.25">
      <c r="A315" s="63"/>
      <c r="B315" s="160"/>
      <c r="C315" s="56"/>
      <c r="D315" s="56"/>
      <c r="E315" s="56"/>
      <c r="F315" s="56"/>
      <c r="G315" s="56"/>
      <c r="H315" s="57"/>
      <c r="I315" s="56"/>
      <c r="J315" s="67"/>
      <c r="K315" s="168"/>
      <c r="L315" s="168"/>
      <c r="M315" s="56"/>
      <c r="N315" s="67"/>
      <c r="O315" s="169"/>
      <c r="P315" s="163"/>
      <c r="Q315" s="170"/>
      <c r="R315" s="163"/>
      <c r="S315" s="162"/>
      <c r="T315" s="165"/>
      <c r="U315" s="166"/>
      <c r="V315" s="167"/>
      <c r="X315" s="166"/>
      <c r="Y315" s="167"/>
      <c r="AA315" s="166"/>
      <c r="AB315" s="167"/>
      <c r="AD315" s="166"/>
      <c r="AF315" s="166"/>
      <c r="AH315" s="166"/>
      <c r="AJ315" s="177">
        <f>+AN314*(1+AP322)*(1+AK315)</f>
        <v>43395276.496242352</v>
      </c>
      <c r="AK315" s="165">
        <v>6.4000000000000001E-2</v>
      </c>
      <c r="AL315" s="172">
        <f>+AL314+1</f>
        <v>2021</v>
      </c>
      <c r="AM315" s="178">
        <f>+SUM(AB246:AB257)</f>
        <v>3709542.3000000007</v>
      </c>
      <c r="AN315" s="179">
        <f>+[8]Forecast!$V$3</f>
        <v>46346227.353578709</v>
      </c>
      <c r="AO315" s="180">
        <f>+AM315/AJ315</f>
        <v>8.5482628514216619E-2</v>
      </c>
      <c r="AP315" s="176">
        <f>+SUM(AG246:AG257)/AN315</f>
        <v>8.5370173713978439E-2</v>
      </c>
      <c r="AQ315" s="165"/>
      <c r="AR315" s="148"/>
      <c r="AT315" s="148"/>
      <c r="AU315" s="148"/>
      <c r="BD315" s="63"/>
      <c r="BE315" s="63"/>
    </row>
    <row r="316" spans="1:57" s="71" customFormat="1" ht="15" x14ac:dyDescent="0.25">
      <c r="A316" s="63"/>
      <c r="B316" s="160"/>
      <c r="C316" s="56"/>
      <c r="D316" s="56"/>
      <c r="E316" s="56"/>
      <c r="F316" s="56"/>
      <c r="G316" s="56"/>
      <c r="H316" s="57"/>
      <c r="I316" s="56"/>
      <c r="J316" s="67"/>
      <c r="K316" s="168"/>
      <c r="L316" s="168"/>
      <c r="M316" s="56"/>
      <c r="N316" s="67"/>
      <c r="O316" s="169"/>
      <c r="P316" s="163"/>
      <c r="Q316" s="170"/>
      <c r="R316" s="114"/>
      <c r="S316" s="162"/>
      <c r="T316" s="165"/>
      <c r="U316" s="166"/>
      <c r="V316" s="167"/>
      <c r="X316" s="166"/>
      <c r="Y316" s="167"/>
      <c r="AA316" s="166"/>
      <c r="AB316" s="167"/>
      <c r="AD316" s="166"/>
      <c r="AF316" s="166"/>
      <c r="AH316" s="166"/>
      <c r="AJ316" s="177">
        <f>+AN315*(1+AP323)*(1+AK316)</f>
        <v>81273708.478721604</v>
      </c>
      <c r="AK316" s="165">
        <v>1.7000000000000001E-2</v>
      </c>
      <c r="AL316" s="172">
        <f t="shared" ref="AL316:AL319" si="148">+AL315+1</f>
        <v>2022</v>
      </c>
      <c r="AM316" s="178">
        <f>+SUM(AB258:AB269)</f>
        <v>6288154.5000000009</v>
      </c>
      <c r="AN316" s="179">
        <f>+[8]Forecast!$W$3</f>
        <v>82436433.708724469</v>
      </c>
      <c r="AO316" s="180">
        <f>+AM316/AJ316</f>
        <v>7.7370094433999059E-2</v>
      </c>
      <c r="AP316" s="176">
        <f>+SUM(AG258:AG269)/AN316</f>
        <v>7.4002227895322001E-2</v>
      </c>
      <c r="AQ316" s="165"/>
      <c r="AR316" s="148"/>
      <c r="AT316" s="148"/>
      <c r="AU316" s="148"/>
      <c r="BD316" s="63"/>
      <c r="BE316" s="63"/>
    </row>
    <row r="317" spans="1:57" s="71" customFormat="1" ht="15" x14ac:dyDescent="0.25">
      <c r="A317" s="63"/>
      <c r="B317" s="63"/>
      <c r="C317" s="56"/>
      <c r="D317" s="56"/>
      <c r="E317" s="56"/>
      <c r="F317" s="56"/>
      <c r="G317" s="56"/>
      <c r="H317" s="67"/>
      <c r="I317" s="56"/>
      <c r="J317" s="67"/>
      <c r="K317" s="168"/>
      <c r="L317" s="168"/>
      <c r="M317" s="56"/>
      <c r="N317" s="67"/>
      <c r="O317" s="169"/>
      <c r="P317" s="163"/>
      <c r="Q317" s="170"/>
      <c r="R317" s="163"/>
      <c r="S317" s="162"/>
      <c r="U317" s="166"/>
      <c r="V317" s="167"/>
      <c r="X317" s="166"/>
      <c r="Y317" s="167"/>
      <c r="AA317" s="166"/>
      <c r="AB317" s="167"/>
      <c r="AD317" s="166"/>
      <c r="AF317" s="166"/>
      <c r="AH317" s="166"/>
      <c r="AJ317" s="177">
        <f>+AN316*(1+AP324)*(1+AK317)</f>
        <v>196145070.1898554</v>
      </c>
      <c r="AK317" s="165">
        <v>1.9E-2</v>
      </c>
      <c r="AL317" s="172">
        <f t="shared" si="148"/>
        <v>2023</v>
      </c>
      <c r="AM317" s="178">
        <f>+SUM(AB270:AB281)</f>
        <v>12759981.820340708</v>
      </c>
      <c r="AN317" s="179">
        <f>+[8]Forecast!$X$3</f>
        <v>189780357.04526243</v>
      </c>
      <c r="AO317" s="180">
        <f t="shared" ref="AO317:AO319" si="149">+AM317/AJ317</f>
        <v>6.5053798232042714E-2</v>
      </c>
      <c r="AP317" s="176">
        <f>+SUM(AG270:AG281)/AN317</f>
        <v>6.1768319956274506E-2</v>
      </c>
      <c r="AQ317" s="165"/>
      <c r="AR317" s="148"/>
      <c r="BD317" s="63"/>
      <c r="BE317" s="63"/>
    </row>
    <row r="318" spans="1:57" s="71" customFormat="1" ht="15" x14ac:dyDescent="0.25">
      <c r="A318" s="63"/>
      <c r="B318" s="63"/>
      <c r="C318" s="56"/>
      <c r="D318" s="56"/>
      <c r="E318" s="56"/>
      <c r="F318" s="56"/>
      <c r="G318" s="56"/>
      <c r="H318" s="67"/>
      <c r="I318" s="56"/>
      <c r="J318" s="67"/>
      <c r="K318" s="168"/>
      <c r="L318" s="168"/>
      <c r="M318" s="56"/>
      <c r="N318" s="67"/>
      <c r="O318" s="169"/>
      <c r="P318" s="163"/>
      <c r="Q318" s="170"/>
      <c r="R318" s="163"/>
      <c r="S318" s="162"/>
      <c r="U318" s="166"/>
      <c r="V318" s="167"/>
      <c r="X318" s="166"/>
      <c r="Y318" s="167"/>
      <c r="AA318" s="166"/>
      <c r="AB318" s="167"/>
      <c r="AD318" s="166"/>
      <c r="AF318" s="166"/>
      <c r="AH318" s="166"/>
      <c r="AJ318" s="177">
        <f>+AN317*(1+AP325)*(1+AK318)</f>
        <v>509762671.21593052</v>
      </c>
      <c r="AK318" s="165">
        <v>0.02</v>
      </c>
      <c r="AL318" s="172">
        <f t="shared" si="148"/>
        <v>2024</v>
      </c>
      <c r="AM318" s="178">
        <f>+SUM(AB282:AB293)</f>
        <v>34870849.516921669</v>
      </c>
      <c r="AN318" s="179">
        <f>+[8]Forecast!$Y$3</f>
        <v>261327551.65132639</v>
      </c>
      <c r="AO318" s="180">
        <f t="shared" si="149"/>
        <v>6.8406047531382921E-2</v>
      </c>
      <c r="AP318" s="176">
        <f>+SUM(AG282:AG293)/AN318</f>
        <v>0.12733404670047344</v>
      </c>
      <c r="AQ318" s="165"/>
      <c r="AR318" s="148"/>
      <c r="BD318" s="63"/>
      <c r="BE318" s="63"/>
    </row>
    <row r="319" spans="1:57" s="71" customFormat="1" ht="15" x14ac:dyDescent="0.25">
      <c r="A319" s="63"/>
      <c r="B319" s="63"/>
      <c r="C319" s="56"/>
      <c r="D319" s="56"/>
      <c r="E319" s="56"/>
      <c r="F319" s="56"/>
      <c r="G319" s="56"/>
      <c r="H319" s="67"/>
      <c r="I319" s="56"/>
      <c r="J319" s="67"/>
      <c r="K319" s="168"/>
      <c r="L319" s="168"/>
      <c r="M319" s="56"/>
      <c r="N319" s="67"/>
      <c r="O319" s="169"/>
      <c r="P319" s="163"/>
      <c r="Q319" s="170"/>
      <c r="R319" s="163"/>
      <c r="S319" s="162"/>
      <c r="U319" s="166"/>
      <c r="V319" s="167"/>
      <c r="X319" s="166"/>
      <c r="Y319" s="167"/>
      <c r="AA319" s="166"/>
      <c r="AB319" s="167"/>
      <c r="AD319" s="166"/>
      <c r="AF319" s="166"/>
      <c r="AH319" s="166"/>
      <c r="AJ319" s="177">
        <f>+AN318*(1+AP326)*(1+AK319)</f>
        <v>453698064.16093594</v>
      </c>
      <c r="AK319" s="165">
        <v>0.02</v>
      </c>
      <c r="AL319" s="172">
        <f t="shared" si="148"/>
        <v>2025</v>
      </c>
      <c r="AM319" s="178">
        <f>+SUM(AB294:AB305)</f>
        <v>72399491.489931822</v>
      </c>
      <c r="AN319" s="179">
        <f>+[8]Forecast!$Z$3</f>
        <v>346520333.48965883</v>
      </c>
      <c r="AO319" s="180">
        <f t="shared" si="149"/>
        <v>0.15957637294271163</v>
      </c>
      <c r="AP319" s="176">
        <f>+SUM(AG294:AG305)/AN319</f>
        <v>0.19502863952489252</v>
      </c>
      <c r="AQ319" s="165"/>
      <c r="AR319" s="148"/>
      <c r="BD319" s="63"/>
      <c r="BE319" s="63"/>
    </row>
    <row r="320" spans="1:57" s="71" customFormat="1" ht="15" x14ac:dyDescent="0.25">
      <c r="A320" s="63"/>
      <c r="B320" s="63"/>
      <c r="C320" s="56"/>
      <c r="D320" s="56"/>
      <c r="E320" s="56"/>
      <c r="F320" s="56"/>
      <c r="G320" s="56"/>
      <c r="H320" s="67"/>
      <c r="I320" s="56"/>
      <c r="J320" s="67"/>
      <c r="K320" s="168"/>
      <c r="L320" s="168"/>
      <c r="M320" s="56"/>
      <c r="N320" s="67"/>
      <c r="O320" s="162"/>
      <c r="P320" s="163"/>
      <c r="Q320" s="164"/>
      <c r="R320" s="163"/>
      <c r="S320" s="162"/>
      <c r="U320" s="166"/>
      <c r="V320" s="167"/>
      <c r="X320" s="166"/>
      <c r="Y320" s="167"/>
      <c r="AA320" s="166"/>
      <c r="AB320" s="167"/>
      <c r="AD320" s="166"/>
      <c r="AF320" s="166"/>
      <c r="AH320" s="166"/>
      <c r="BD320" s="63"/>
      <c r="BE320" s="63"/>
    </row>
    <row r="321" spans="1:57" s="71" customFormat="1" x14ac:dyDescent="0.25">
      <c r="A321" s="63"/>
      <c r="B321" s="63"/>
      <c r="C321" s="56"/>
      <c r="D321" s="56"/>
      <c r="E321" s="56"/>
      <c r="F321" s="56"/>
      <c r="G321" s="56"/>
      <c r="H321" s="67"/>
      <c r="I321" s="56"/>
      <c r="J321" s="67"/>
      <c r="K321" s="56"/>
      <c r="L321" s="56"/>
      <c r="M321" s="102"/>
      <c r="N321" s="181"/>
      <c r="O321" s="162"/>
      <c r="P321" s="163"/>
      <c r="Q321" s="164"/>
      <c r="R321" s="163"/>
      <c r="S321" s="162"/>
      <c r="U321" s="166"/>
      <c r="V321" s="167"/>
      <c r="X321" s="166"/>
      <c r="Y321" s="167"/>
      <c r="AA321" s="166"/>
      <c r="AB321" s="167"/>
      <c r="AD321" s="166"/>
      <c r="AF321" s="166"/>
      <c r="AH321" s="166"/>
      <c r="AL321" s="172" t="s">
        <v>72</v>
      </c>
      <c r="AM321" s="182" t="s">
        <v>69</v>
      </c>
      <c r="AN321" s="172" t="s">
        <v>73</v>
      </c>
      <c r="AO321" s="172" t="s">
        <v>37</v>
      </c>
      <c r="AP321" s="172" t="s">
        <v>74</v>
      </c>
      <c r="AR321" s="148"/>
      <c r="BD321" s="63"/>
      <c r="BE321" s="63"/>
    </row>
    <row r="322" spans="1:57" s="71" customFormat="1" ht="15" x14ac:dyDescent="0.25">
      <c r="A322" s="63"/>
      <c r="B322" s="63"/>
      <c r="C322" s="56"/>
      <c r="D322" s="56"/>
      <c r="E322" s="56"/>
      <c r="F322" s="56"/>
      <c r="G322" s="56"/>
      <c r="H322" s="67"/>
      <c r="I322" s="56"/>
      <c r="J322" s="67"/>
      <c r="K322" s="56"/>
      <c r="L322" s="56"/>
      <c r="M322" s="56"/>
      <c r="N322" s="67"/>
      <c r="O322" s="162"/>
      <c r="P322" s="163"/>
      <c r="Q322" s="164"/>
      <c r="R322" s="163"/>
      <c r="S322" s="162"/>
      <c r="U322" s="166"/>
      <c r="V322" s="167"/>
      <c r="X322" s="166"/>
      <c r="Y322" s="167"/>
      <c r="AA322" s="166"/>
      <c r="AB322" s="167"/>
      <c r="AD322" s="166"/>
      <c r="AF322" s="166"/>
      <c r="AH322" s="166"/>
      <c r="AL322" s="172">
        <v>2021</v>
      </c>
      <c r="AM322" s="183">
        <f>+AN315/AN314-1</f>
        <v>0.68645556417160436</v>
      </c>
      <c r="AN322" s="183">
        <f>+AVERAGE(Y246:Y257)/AVERAGE(Y234:Y245)-1</f>
        <v>0.61131027967487817</v>
      </c>
      <c r="AO322" s="183">
        <f>+AVERAGE(V246:V257)/AVERAGE(V234:V245)-1</f>
        <v>0.44108970997904073</v>
      </c>
      <c r="AP322" s="183">
        <f>+AVERAGE(S246:S257)/AVERAGE(S234:S245)-1</f>
        <v>0.48409378625519839</v>
      </c>
      <c r="AR322" s="177"/>
      <c r="BD322" s="63"/>
      <c r="BE322" s="63"/>
    </row>
    <row r="323" spans="1:57" s="71" customFormat="1" ht="15" x14ac:dyDescent="0.25">
      <c r="A323" s="63"/>
      <c r="B323" s="63"/>
      <c r="C323" s="56"/>
      <c r="D323" s="56"/>
      <c r="E323" s="56"/>
      <c r="F323" s="56"/>
      <c r="G323" s="56"/>
      <c r="H323" s="67"/>
      <c r="I323" s="56"/>
      <c r="J323" s="67"/>
      <c r="K323" s="56"/>
      <c r="L323" s="56"/>
      <c r="M323" s="56"/>
      <c r="N323" s="67"/>
      <c r="O323" s="162"/>
      <c r="P323" s="163"/>
      <c r="Q323" s="164"/>
      <c r="R323" s="163"/>
      <c r="S323" s="162"/>
      <c r="U323" s="166"/>
      <c r="V323" s="167"/>
      <c r="X323" s="166"/>
      <c r="Y323" s="167"/>
      <c r="AA323" s="166"/>
      <c r="AB323" s="167"/>
      <c r="AD323" s="166"/>
      <c r="AF323" s="166"/>
      <c r="AH323" s="166"/>
      <c r="AL323" s="172">
        <v>2022</v>
      </c>
      <c r="AM323" s="183">
        <f>+AN316/AN315-1</f>
        <v>0.77870861159444482</v>
      </c>
      <c r="AN323" s="183">
        <f>+AVERAGE(Y258:Y269)/AVERAGE(Y246:Y257)-1</f>
        <v>0.79348673765427735</v>
      </c>
      <c r="AO323" s="183">
        <f>+AVERAGE(V258:V269)/AVERAGE(V246:V257)-1</f>
        <v>0.70281195503610427</v>
      </c>
      <c r="AP323" s="183">
        <f>+AVERAGE(S258:S269)/AVERAGE(S246:S257)-1</f>
        <v>0.72430757531824153</v>
      </c>
      <c r="AQ323" s="184"/>
      <c r="AR323" s="177"/>
      <c r="AS323" s="148"/>
      <c r="BD323" s="63"/>
      <c r="BE323" s="63"/>
    </row>
    <row r="324" spans="1:57" s="71" customFormat="1" ht="15" x14ac:dyDescent="0.25">
      <c r="A324" s="63"/>
      <c r="B324" s="63"/>
      <c r="C324" s="56"/>
      <c r="D324" s="56"/>
      <c r="E324" s="56"/>
      <c r="F324" s="56"/>
      <c r="G324" s="56"/>
      <c r="H324" s="67"/>
      <c r="I324" s="56"/>
      <c r="J324" s="67"/>
      <c r="K324" s="56"/>
      <c r="L324" s="56"/>
      <c r="M324" s="56"/>
      <c r="N324" s="67"/>
      <c r="O324" s="162"/>
      <c r="P324" s="163"/>
      <c r="Q324" s="164"/>
      <c r="R324" s="163"/>
      <c r="S324" s="162"/>
      <c r="U324" s="166"/>
      <c r="V324" s="167"/>
      <c r="X324" s="166"/>
      <c r="Y324" s="167"/>
      <c r="AA324" s="166"/>
      <c r="AB324" s="167"/>
      <c r="AD324" s="166"/>
      <c r="AF324" s="166"/>
      <c r="AH324" s="166"/>
      <c r="AL324" s="172">
        <v>2023</v>
      </c>
      <c r="AM324" s="183">
        <f>+AN317/AN316-1</f>
        <v>1.3021417655671521</v>
      </c>
      <c r="AN324" s="183">
        <f>+AVERAGE(Y270:Y281)/AVERAGE(Y258:Y269)-1</f>
        <v>1.3358860501546856</v>
      </c>
      <c r="AO324" s="183">
        <f>+AVERAGE(V270:V281)/AVERAGE(V258:V269)-1</f>
        <v>1.3241193287250903</v>
      </c>
      <c r="AP324" s="183">
        <f>+AVERAGE(S270:S281)/AVERAGE(S258:S269)-1</f>
        <v>1.334984585006151</v>
      </c>
      <c r="AQ324" s="184"/>
      <c r="AR324" s="177"/>
      <c r="AS324" s="148"/>
      <c r="BD324" s="63"/>
      <c r="BE324" s="63"/>
    </row>
    <row r="325" spans="1:57" s="71" customFormat="1" ht="15" x14ac:dyDescent="0.25">
      <c r="A325" s="63"/>
      <c r="B325" s="63"/>
      <c r="C325" s="56"/>
      <c r="D325" s="56"/>
      <c r="E325" s="56"/>
      <c r="F325" s="56"/>
      <c r="G325" s="56"/>
      <c r="H325" s="67"/>
      <c r="I325" s="56"/>
      <c r="J325" s="67"/>
      <c r="K325" s="56"/>
      <c r="L325" s="56"/>
      <c r="M325" s="56"/>
      <c r="N325" s="67"/>
      <c r="O325" s="162"/>
      <c r="P325" s="163"/>
      <c r="Q325" s="164"/>
      <c r="R325" s="163"/>
      <c r="S325" s="162"/>
      <c r="U325" s="166"/>
      <c r="V325" s="167"/>
      <c r="X325" s="166"/>
      <c r="Y325" s="167"/>
      <c r="AA325" s="166"/>
      <c r="AB325" s="167"/>
      <c r="AD325" s="166"/>
      <c r="AF325" s="166"/>
      <c r="AH325" s="166"/>
      <c r="AL325" s="172">
        <v>2024</v>
      </c>
      <c r="AM325" s="183">
        <f>+AN318/AN317-1</f>
        <v>0.37700000000000022</v>
      </c>
      <c r="AN325" s="183">
        <f>+AVERAGE(Y282:Y293)/AVERAGE(Y270:Y281)-1</f>
        <v>1.6300014700717718</v>
      </c>
      <c r="AO325" s="183">
        <f>+AVERAGE(V282:V293)/AVERAGE(V270:V281)-1</f>
        <v>1.6509103592498731</v>
      </c>
      <c r="AP325" s="183">
        <f>+AVERAGE(S282:S293)/AVERAGE(S270:S281)-1</f>
        <v>1.6333985903625763</v>
      </c>
      <c r="AQ325" s="184"/>
      <c r="AR325" s="177"/>
      <c r="AS325" s="148"/>
      <c r="BD325" s="63"/>
      <c r="BE325" s="63"/>
    </row>
    <row r="326" spans="1:57" s="71" customFormat="1" ht="15" x14ac:dyDescent="0.25">
      <c r="A326" s="63"/>
      <c r="B326" s="63"/>
      <c r="C326" s="56"/>
      <c r="D326" s="56"/>
      <c r="E326" s="56"/>
      <c r="F326" s="56"/>
      <c r="G326" s="56"/>
      <c r="H326" s="67"/>
      <c r="I326" s="56"/>
      <c r="J326" s="67"/>
      <c r="K326" s="56"/>
      <c r="L326" s="56"/>
      <c r="M326" s="56"/>
      <c r="N326" s="67"/>
      <c r="O326" s="162"/>
      <c r="P326" s="163"/>
      <c r="Q326" s="164"/>
      <c r="R326" s="163"/>
      <c r="S326" s="162"/>
      <c r="U326" s="166"/>
      <c r="V326" s="167"/>
      <c r="X326" s="166"/>
      <c r="Y326" s="167"/>
      <c r="AA326" s="166"/>
      <c r="AB326" s="167"/>
      <c r="AD326" s="166"/>
      <c r="AF326" s="166"/>
      <c r="AH326" s="166"/>
      <c r="AL326" s="172">
        <v>2025</v>
      </c>
      <c r="AM326" s="183">
        <f>+AN319/AN318-1</f>
        <v>0.32600000000000007</v>
      </c>
      <c r="AN326" s="183">
        <f>+AVERAGE(Y294:Y305)/AVERAGE(Y282:Y293)-1</f>
        <v>0.71276933428179201</v>
      </c>
      <c r="AO326" s="183">
        <f>+AVERAGE(V294:V305)/AVERAGE(V282:V293)-1</f>
        <v>0.72278685378009055</v>
      </c>
      <c r="AP326" s="183">
        <f>+AVERAGE(S294:S305)/AVERAGE(S282:S293)-1</f>
        <v>0.70208621661394743</v>
      </c>
      <c r="AQ326" s="184"/>
      <c r="AR326" s="177"/>
      <c r="BD326" s="63"/>
      <c r="BE326" s="63"/>
    </row>
    <row r="327" spans="1:57" s="71" customFormat="1" ht="12.6" customHeight="1" x14ac:dyDescent="0.25">
      <c r="A327" s="63"/>
      <c r="B327" s="63"/>
      <c r="C327" s="56"/>
      <c r="D327" s="56"/>
      <c r="E327" s="56"/>
      <c r="F327" s="56"/>
      <c r="G327" s="56"/>
      <c r="H327" s="67"/>
      <c r="I327" s="56"/>
      <c r="J327" s="67"/>
      <c r="K327" s="56"/>
      <c r="L327" s="56"/>
      <c r="M327" s="56"/>
      <c r="N327" s="67"/>
      <c r="O327" s="59"/>
      <c r="P327" s="56"/>
      <c r="Q327" s="67"/>
      <c r="R327" s="56"/>
      <c r="S327" s="59"/>
      <c r="T327" s="63"/>
      <c r="U327" s="64"/>
      <c r="V327" s="65"/>
      <c r="W327" s="63"/>
      <c r="X327" s="64"/>
      <c r="Y327" s="65"/>
      <c r="Z327" s="63"/>
      <c r="AA327" s="64"/>
      <c r="AB327" s="65"/>
      <c r="AC327" s="63"/>
      <c r="AD327" s="64"/>
      <c r="AE327" s="63"/>
      <c r="AF327" s="64"/>
      <c r="AG327" s="63"/>
      <c r="AH327" s="64"/>
      <c r="AI327" s="63"/>
      <c r="AJ327" s="63"/>
      <c r="AK327" s="63"/>
      <c r="BD327" s="63"/>
      <c r="BE327" s="63"/>
    </row>
    <row r="328" spans="1:57" s="71" customFormat="1" ht="25.5" x14ac:dyDescent="0.25">
      <c r="A328" s="63"/>
      <c r="B328" s="63"/>
      <c r="C328" s="56"/>
      <c r="D328" s="56"/>
      <c r="E328" s="56"/>
      <c r="F328" s="56"/>
      <c r="G328" s="56"/>
      <c r="H328" s="67"/>
      <c r="I328" s="56"/>
      <c r="J328" s="67"/>
      <c r="K328" s="56"/>
      <c r="L328" s="56"/>
      <c r="M328" s="56"/>
      <c r="N328" s="67"/>
      <c r="O328" s="59"/>
      <c r="P328" s="56"/>
      <c r="Q328" s="67"/>
      <c r="R328" s="56"/>
      <c r="S328" s="59"/>
      <c r="T328" s="63"/>
      <c r="U328" s="64"/>
      <c r="V328" s="65"/>
      <c r="W328" s="63"/>
      <c r="X328" s="64"/>
      <c r="Y328" s="65"/>
      <c r="Z328" s="63"/>
      <c r="AA328" s="64"/>
      <c r="AB328" s="65"/>
      <c r="AC328" s="63"/>
      <c r="AD328" s="64"/>
      <c r="AE328" s="63"/>
      <c r="AF328" s="64"/>
      <c r="AG328" s="63"/>
      <c r="AH328" s="64"/>
      <c r="AI328" s="63"/>
      <c r="AJ328" s="63"/>
      <c r="AK328" s="63"/>
      <c r="AL328" s="182" t="s">
        <v>67</v>
      </c>
      <c r="AM328" s="185" t="s">
        <v>75</v>
      </c>
      <c r="AN328" s="182" t="s">
        <v>70</v>
      </c>
      <c r="BD328" s="63"/>
      <c r="BE328" s="63"/>
    </row>
    <row r="329" spans="1:57" s="71" customFormat="1" x14ac:dyDescent="0.25">
      <c r="A329" s="63"/>
      <c r="B329" s="63"/>
      <c r="C329" s="56"/>
      <c r="D329" s="56"/>
      <c r="E329" s="56"/>
      <c r="F329" s="56"/>
      <c r="G329" s="56"/>
      <c r="H329" s="67"/>
      <c r="I329" s="56"/>
      <c r="J329" s="67"/>
      <c r="K329" s="56"/>
      <c r="L329" s="56"/>
      <c r="M329" s="56"/>
      <c r="N329" s="67"/>
      <c r="O329" s="59"/>
      <c r="P329" s="56"/>
      <c r="Q329" s="67"/>
      <c r="R329" s="56"/>
      <c r="S329" s="59"/>
      <c r="T329" s="63"/>
      <c r="U329" s="64"/>
      <c r="V329" s="65"/>
      <c r="W329" s="63"/>
      <c r="X329" s="64"/>
      <c r="Y329" s="65"/>
      <c r="Z329" s="63"/>
      <c r="AA329" s="64"/>
      <c r="AB329" s="65"/>
      <c r="AC329" s="63"/>
      <c r="AD329" s="64"/>
      <c r="AE329" s="63"/>
      <c r="AF329" s="64"/>
      <c r="AG329" s="63"/>
      <c r="AH329" s="64"/>
      <c r="AI329" s="63"/>
      <c r="AJ329" s="63"/>
      <c r="AK329" s="63"/>
      <c r="AL329" s="182"/>
      <c r="AM329" s="185"/>
      <c r="AN329" s="182"/>
      <c r="AP329" s="71">
        <v>240</v>
      </c>
      <c r="BD329" s="63"/>
      <c r="BE329" s="63"/>
    </row>
    <row r="330" spans="1:57" s="71" customFormat="1" x14ac:dyDescent="0.25">
      <c r="A330" s="63"/>
      <c r="B330" s="63"/>
      <c r="C330" s="56"/>
      <c r="D330" s="56"/>
      <c r="E330" s="56"/>
      <c r="F330" s="56"/>
      <c r="G330" s="56"/>
      <c r="H330" s="67"/>
      <c r="I330" s="56"/>
      <c r="J330" s="67"/>
      <c r="K330" s="56"/>
      <c r="L330" s="56"/>
      <c r="M330" s="56"/>
      <c r="N330" s="67"/>
      <c r="O330" s="59"/>
      <c r="P330" s="56"/>
      <c r="Q330" s="67"/>
      <c r="R330" s="56"/>
      <c r="S330" s="59"/>
      <c r="T330" s="63"/>
      <c r="U330" s="64"/>
      <c r="V330" s="65"/>
      <c r="W330" s="63"/>
      <c r="X330" s="64"/>
      <c r="Y330" s="65"/>
      <c r="Z330" s="63"/>
      <c r="AA330" s="64"/>
      <c r="AB330" s="65"/>
      <c r="AC330" s="63"/>
      <c r="AD330" s="64"/>
      <c r="AE330" s="63"/>
      <c r="AF330" s="64"/>
      <c r="AG330" s="63"/>
      <c r="AH330" s="64"/>
      <c r="AI330" s="63"/>
      <c r="AJ330" s="63"/>
      <c r="AK330" s="63"/>
      <c r="AL330" s="172">
        <v>2018</v>
      </c>
      <c r="AM330" s="173">
        <f>+SUM(AE210:AE221)</f>
        <v>184909.9</v>
      </c>
      <c r="AN330" s="186">
        <f t="shared" ref="AN330:AN337" si="150">+AM330/AN312</f>
        <v>1.2714944156738794E-2</v>
      </c>
      <c r="AP330" s="71">
        <v>330</v>
      </c>
      <c r="BD330" s="63"/>
      <c r="BE330" s="63"/>
    </row>
    <row r="331" spans="1:57" s="71" customFormat="1" x14ac:dyDescent="0.25">
      <c r="A331" s="63"/>
      <c r="B331" s="63"/>
      <c r="C331" s="56"/>
      <c r="D331" s="56"/>
      <c r="E331" s="56"/>
      <c r="F331" s="56"/>
      <c r="G331" s="56"/>
      <c r="H331" s="67"/>
      <c r="I331" s="56"/>
      <c r="J331" s="67"/>
      <c r="K331" s="56"/>
      <c r="L331" s="56"/>
      <c r="M331" s="56"/>
      <c r="N331" s="67"/>
      <c r="O331" s="59"/>
      <c r="P331" s="56"/>
      <c r="Q331" s="67"/>
      <c r="R331" s="56"/>
      <c r="S331" s="59"/>
      <c r="T331" s="63"/>
      <c r="U331" s="64"/>
      <c r="V331" s="65"/>
      <c r="W331" s="63"/>
      <c r="X331" s="64"/>
      <c r="Y331" s="65"/>
      <c r="Z331" s="63"/>
      <c r="AA331" s="64"/>
      <c r="AB331" s="65"/>
      <c r="AC331" s="63"/>
      <c r="AD331" s="64"/>
      <c r="AE331" s="63"/>
      <c r="AF331" s="64"/>
      <c r="AG331" s="63"/>
      <c r="AH331" s="64"/>
      <c r="AI331" s="63"/>
      <c r="AJ331" s="63"/>
      <c r="AK331" s="63"/>
      <c r="AL331" s="172">
        <v>2019</v>
      </c>
      <c r="AM331" s="173">
        <f>+SUM(AE222:AE233)</f>
        <v>267400.2</v>
      </c>
      <c r="AN331" s="186">
        <f t="shared" si="150"/>
        <v>1.2264794812800704E-2</v>
      </c>
      <c r="AP331" s="71">
        <f>+AP330-AP329</f>
        <v>90</v>
      </c>
      <c r="BD331" s="63"/>
      <c r="BE331" s="63"/>
    </row>
    <row r="332" spans="1:57" s="71" customFormat="1" x14ac:dyDescent="0.25">
      <c r="A332" s="63"/>
      <c r="B332" s="63"/>
      <c r="C332" s="56"/>
      <c r="D332" s="56"/>
      <c r="E332" s="56"/>
      <c r="F332" s="56"/>
      <c r="G332" s="56"/>
      <c r="H332" s="67"/>
      <c r="I332" s="56"/>
      <c r="J332" s="67"/>
      <c r="K332" s="56"/>
      <c r="L332" s="56"/>
      <c r="M332" s="56"/>
      <c r="N332" s="67"/>
      <c r="O332" s="59"/>
      <c r="P332" s="56"/>
      <c r="Q332" s="67"/>
      <c r="R332" s="56"/>
      <c r="S332" s="59"/>
      <c r="T332" s="63"/>
      <c r="U332" s="64"/>
      <c r="V332" s="65"/>
      <c r="W332" s="63"/>
      <c r="X332" s="64"/>
      <c r="Y332" s="65"/>
      <c r="Z332" s="63"/>
      <c r="AA332" s="64"/>
      <c r="AB332" s="65"/>
      <c r="AC332" s="63"/>
      <c r="AD332" s="64"/>
      <c r="AE332" s="63"/>
      <c r="AF332" s="64"/>
      <c r="AG332" s="63"/>
      <c r="AH332" s="64"/>
      <c r="AI332" s="63"/>
      <c r="AJ332" s="63"/>
      <c r="AK332" s="63"/>
      <c r="AL332" s="172">
        <v>2020</v>
      </c>
      <c r="AM332" s="173">
        <f>+SUM(AE234:AE245)</f>
        <v>389609.4</v>
      </c>
      <c r="AN332" s="186">
        <f t="shared" si="150"/>
        <v>1.4177182869078216E-2</v>
      </c>
      <c r="BD332" s="63"/>
      <c r="BE332" s="63"/>
    </row>
    <row r="333" spans="1:57" s="71" customFormat="1" x14ac:dyDescent="0.25">
      <c r="A333" s="63"/>
      <c r="B333" s="63"/>
      <c r="C333" s="56"/>
      <c r="D333" s="56"/>
      <c r="E333" s="56"/>
      <c r="F333" s="56"/>
      <c r="G333" s="56"/>
      <c r="H333" s="67"/>
      <c r="I333" s="56"/>
      <c r="J333" s="67"/>
      <c r="K333" s="56"/>
      <c r="L333" s="56"/>
      <c r="M333" s="56"/>
      <c r="N333" s="67"/>
      <c r="O333" s="59"/>
      <c r="P333" s="56"/>
      <c r="Q333" s="67"/>
      <c r="R333" s="56"/>
      <c r="S333" s="59"/>
      <c r="T333" s="63"/>
      <c r="U333" s="64"/>
      <c r="V333" s="65"/>
      <c r="W333" s="63"/>
      <c r="X333" s="64"/>
      <c r="Y333" s="65"/>
      <c r="Z333" s="63"/>
      <c r="AA333" s="64"/>
      <c r="AB333" s="65"/>
      <c r="AC333" s="63"/>
      <c r="AD333" s="64"/>
      <c r="AE333" s="63"/>
      <c r="AF333" s="64"/>
      <c r="AG333" s="63"/>
      <c r="AH333" s="64"/>
      <c r="AI333" s="63"/>
      <c r="AJ333" s="63"/>
      <c r="AK333" s="63"/>
      <c r="AL333" s="172">
        <f>+AL332+1</f>
        <v>2021</v>
      </c>
      <c r="AM333" s="178">
        <f>+SUM(AE246:AE257)</f>
        <v>573964.30000000005</v>
      </c>
      <c r="AN333" s="187">
        <f t="shared" si="150"/>
        <v>1.2384272308103636E-2</v>
      </c>
      <c r="AO333" s="188">
        <f>+AN333*100</f>
        <v>1.2384272308103637</v>
      </c>
      <c r="BD333" s="63"/>
      <c r="BE333" s="63"/>
    </row>
    <row r="334" spans="1:57" s="71" customFormat="1" x14ac:dyDescent="0.25">
      <c r="A334" s="63"/>
      <c r="B334" s="63"/>
      <c r="C334" s="56"/>
      <c r="D334" s="56"/>
      <c r="E334" s="56"/>
      <c r="F334" s="56"/>
      <c r="G334" s="56"/>
      <c r="H334" s="67"/>
      <c r="I334" s="56"/>
      <c r="J334" s="67"/>
      <c r="K334" s="56"/>
      <c r="L334" s="56"/>
      <c r="M334" s="56"/>
      <c r="N334" s="67"/>
      <c r="O334" s="59"/>
      <c r="P334" s="56"/>
      <c r="Q334" s="67"/>
      <c r="R334" s="56"/>
      <c r="S334" s="59"/>
      <c r="T334" s="63"/>
      <c r="U334" s="64"/>
      <c r="V334" s="65"/>
      <c r="W334" s="63"/>
      <c r="X334" s="64"/>
      <c r="Y334" s="65"/>
      <c r="Z334" s="63"/>
      <c r="AA334" s="64"/>
      <c r="AB334" s="65"/>
      <c r="AC334" s="63"/>
      <c r="AD334" s="64"/>
      <c r="AE334" s="63"/>
      <c r="AF334" s="64"/>
      <c r="AG334" s="63"/>
      <c r="AH334" s="64"/>
      <c r="AI334" s="63"/>
      <c r="AJ334" s="63"/>
      <c r="AK334" s="63"/>
      <c r="AL334" s="172">
        <f t="shared" ref="AL334:AL337" si="151">+AL333+1</f>
        <v>2022</v>
      </c>
      <c r="AM334" s="178">
        <f>+SUM(AE258:AE269)</f>
        <v>965222.9</v>
      </c>
      <c r="AN334" s="187">
        <f t="shared" si="150"/>
        <v>1.1708693069019165E-2</v>
      </c>
      <c r="AO334" s="188">
        <f t="shared" ref="AO334:AO337" si="152">+AN334*100</f>
        <v>1.1708693069019165</v>
      </c>
      <c r="BD334" s="63"/>
      <c r="BE334" s="63"/>
    </row>
    <row r="335" spans="1:57" s="71" customFormat="1" x14ac:dyDescent="0.25">
      <c r="A335" s="63"/>
      <c r="B335" s="63"/>
      <c r="C335" s="56"/>
      <c r="D335" s="56"/>
      <c r="E335" s="56"/>
      <c r="F335" s="56"/>
      <c r="G335" s="56"/>
      <c r="H335" s="67"/>
      <c r="I335" s="56"/>
      <c r="J335" s="67"/>
      <c r="K335" s="56"/>
      <c r="L335" s="56"/>
      <c r="M335" s="56"/>
      <c r="N335" s="67"/>
      <c r="O335" s="59"/>
      <c r="P335" s="56"/>
      <c r="Q335" s="67"/>
      <c r="R335" s="56"/>
      <c r="S335" s="59"/>
      <c r="T335" s="63"/>
      <c r="U335" s="64"/>
      <c r="V335" s="65"/>
      <c r="W335" s="63"/>
      <c r="X335" s="64"/>
      <c r="Y335" s="65"/>
      <c r="Z335" s="63"/>
      <c r="AA335" s="64"/>
      <c r="AB335" s="65"/>
      <c r="AC335" s="63"/>
      <c r="AD335" s="64"/>
      <c r="AE335" s="63"/>
      <c r="AF335" s="64"/>
      <c r="AG335" s="63"/>
      <c r="AH335" s="64"/>
      <c r="AI335" s="63"/>
      <c r="AJ335" s="63"/>
      <c r="AK335" s="63"/>
      <c r="AL335" s="172">
        <f t="shared" si="151"/>
        <v>2023</v>
      </c>
      <c r="AM335" s="178">
        <f>+SUM(AE270:AE281)</f>
        <v>1532448.4234672585</v>
      </c>
      <c r="AN335" s="187">
        <f t="shared" si="150"/>
        <v>8.0748526735133653E-3</v>
      </c>
      <c r="AO335" s="188">
        <f t="shared" si="152"/>
        <v>0.80748526735133652</v>
      </c>
      <c r="BD335" s="63"/>
      <c r="BE335" s="63"/>
    </row>
    <row r="336" spans="1:57" s="71" customFormat="1" x14ac:dyDescent="0.25">
      <c r="A336" s="63"/>
      <c r="B336" s="63"/>
      <c r="C336" s="56"/>
      <c r="D336" s="56"/>
      <c r="E336" s="56"/>
      <c r="F336" s="56"/>
      <c r="G336" s="56"/>
      <c r="H336" s="67"/>
      <c r="I336" s="56"/>
      <c r="J336" s="67"/>
      <c r="K336" s="56"/>
      <c r="L336" s="56"/>
      <c r="M336" s="56"/>
      <c r="N336" s="67"/>
      <c r="O336" s="59"/>
      <c r="P336" s="56"/>
      <c r="Q336" s="67"/>
      <c r="R336" s="56"/>
      <c r="S336" s="59"/>
      <c r="T336" s="63"/>
      <c r="U336" s="64"/>
      <c r="V336" s="65"/>
      <c r="W336" s="63"/>
      <c r="X336" s="64"/>
      <c r="Y336" s="65"/>
      <c r="Z336" s="63"/>
      <c r="AA336" s="64"/>
      <c r="AB336" s="65"/>
      <c r="AC336" s="63"/>
      <c r="AD336" s="64"/>
      <c r="AE336" s="63"/>
      <c r="AF336" s="64"/>
      <c r="AG336" s="63"/>
      <c r="AH336" s="64"/>
      <c r="AI336" s="63"/>
      <c r="AJ336" s="63"/>
      <c r="AK336" s="63"/>
      <c r="AL336" s="172">
        <f t="shared" si="151"/>
        <v>2024</v>
      </c>
      <c r="AM336" s="178">
        <f>+SUM(AE282:AE293)</f>
        <v>4180959.6708038263</v>
      </c>
      <c r="AN336" s="187">
        <f t="shared" si="150"/>
        <v>1.5998924125620817E-2</v>
      </c>
      <c r="AO336" s="188">
        <f t="shared" si="152"/>
        <v>1.5998924125620817</v>
      </c>
      <c r="BD336" s="63"/>
      <c r="BE336" s="63"/>
    </row>
    <row r="337" spans="1:57" s="71" customFormat="1" x14ac:dyDescent="0.25">
      <c r="A337" s="63"/>
      <c r="B337" s="63"/>
      <c r="C337" s="56"/>
      <c r="D337" s="56"/>
      <c r="E337" s="56"/>
      <c r="F337" s="56"/>
      <c r="G337" s="56"/>
      <c r="H337" s="67"/>
      <c r="I337" s="56"/>
      <c r="J337" s="67"/>
      <c r="K337" s="56"/>
      <c r="L337" s="56"/>
      <c r="M337" s="56"/>
      <c r="N337" s="67"/>
      <c r="O337" s="59"/>
      <c r="P337" s="56"/>
      <c r="Q337" s="67"/>
      <c r="R337" s="56"/>
      <c r="S337" s="59"/>
      <c r="T337" s="63"/>
      <c r="U337" s="64"/>
      <c r="V337" s="65"/>
      <c r="W337" s="63"/>
      <c r="X337" s="64"/>
      <c r="Y337" s="65"/>
      <c r="Z337" s="63"/>
      <c r="AA337" s="64"/>
      <c r="AB337" s="65"/>
      <c r="AC337" s="63"/>
      <c r="AD337" s="64"/>
      <c r="AE337" s="63"/>
      <c r="AF337" s="64"/>
      <c r="AG337" s="63"/>
      <c r="AH337" s="64"/>
      <c r="AI337" s="63"/>
      <c r="AJ337" s="63"/>
      <c r="AK337" s="63"/>
      <c r="AL337" s="172">
        <f t="shared" si="151"/>
        <v>2025</v>
      </c>
      <c r="AM337" s="178">
        <f>+SUM(AE294:AE305)</f>
        <v>8690571.988864243</v>
      </c>
      <c r="AN337" s="187">
        <f t="shared" si="150"/>
        <v>2.5079544110284065E-2</v>
      </c>
      <c r="AO337" s="188">
        <f t="shared" si="152"/>
        <v>2.5079544110284067</v>
      </c>
      <c r="BD337" s="63"/>
      <c r="BE337" s="63"/>
    </row>
  </sheetData>
  <mergeCells count="12">
    <mergeCell ref="S4:U4"/>
    <mergeCell ref="AR235:AX236"/>
    <mergeCell ref="V1:X4"/>
    <mergeCell ref="Y1:AA4"/>
    <mergeCell ref="AB1:AD4"/>
    <mergeCell ref="AE1:AF4"/>
    <mergeCell ref="AG1:AH4"/>
    <mergeCell ref="AL310:AL311"/>
    <mergeCell ref="AM310:AM311"/>
    <mergeCell ref="AN310:AN311"/>
    <mergeCell ref="AO310:AO311"/>
    <mergeCell ref="AP310:AP311"/>
  </mergeCells>
  <hyperlinks>
    <hyperlink ref="A2" r:id="rId1" display="Fuente: Boletín trimestral de la SS (Min. De Trabajo)" xr:uid="{EABC55DF-7F8C-4598-88F7-E14522D44D61}"/>
  </hyperlinks>
  <pageMargins left="0.75" right="0.75" top="1" bottom="1" header="0" footer="0"/>
  <pageSetup orientation="portrait" verticalDpi="300" r:id="rId2"/>
  <headerFooter alignWithMargins="0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B0E675-A664-4DCA-9D92-D24241CA6028}"/>
</file>

<file path=customXml/itemProps2.xml><?xml version="1.0" encoding="utf-8"?>
<ds:datastoreItem xmlns:ds="http://schemas.openxmlformats.org/officeDocument/2006/customXml" ds:itemID="{02284163-0699-4FBC-9CC3-BA3F7590E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Figure 12</vt:lpstr>
      <vt:lpstr>Figure 13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2024-06-21T14:59:44Z</dcterms:created>
  <dcterms:modified xsi:type="dcterms:W3CDTF">2024-08-30T18:43:15Z</dcterms:modified>
</cp:coreProperties>
</file>